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22D4F353-60E0-4DEF-B370-DF00CA4D7444}" xr6:coauthVersionLast="45" xr6:coauthVersionMax="45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Início" sheetId="8" state="hidden" r:id="rId1"/>
    <sheet name="Cálculo" sheetId="1" r:id="rId2"/>
    <sheet name="Price" sheetId="3" r:id="rId3"/>
    <sheet name="Sac" sheetId="7" r:id="rId4"/>
    <sheet name="Direto" sheetId="6" r:id="rId5"/>
  </sheets>
  <definedNames>
    <definedName name="_xlnm.Print_Area" localSheetId="4">Direto!$B$1:$I$97</definedName>
    <definedName name="_xlnm.Print_Area" localSheetId="2">Price!$B$2:$I$100</definedName>
    <definedName name="_xlnm.Print_Area" localSheetId="3">Sac!$B$2:$I$100</definedName>
    <definedName name="_xlnm.Print_Titles" localSheetId="4">Direto!$B:$I,Direto!$1:$5</definedName>
    <definedName name="_xlnm.Print_Titles" localSheetId="2">Price!$B:$I,Price!$2:$8</definedName>
    <definedName name="_xlnm.Print_Titles" localSheetId="3">Sac!$B:$I,Sac!$2:$8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7" l="1"/>
  <c r="E9" i="3"/>
  <c r="H4" i="6" l="1"/>
  <c r="H6" i="6" s="1"/>
  <c r="D7" i="6"/>
  <c r="D8" i="6" s="1"/>
  <c r="D10" i="7"/>
  <c r="D11" i="7" s="1"/>
  <c r="C10" i="7"/>
  <c r="C6" i="7"/>
  <c r="F4" i="7"/>
  <c r="D10" i="3"/>
  <c r="D11" i="3" s="1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D24" i="3" s="1"/>
  <c r="D25" i="3" s="1"/>
  <c r="D26" i="3" s="1"/>
  <c r="D27" i="3" s="1"/>
  <c r="D28" i="3" s="1"/>
  <c r="D29" i="3" s="1"/>
  <c r="D30" i="3" s="1"/>
  <c r="D31" i="3" s="1"/>
  <c r="D32" i="3" s="1"/>
  <c r="D33" i="3" s="1"/>
  <c r="D34" i="3" s="1"/>
  <c r="D35" i="3" s="1"/>
  <c r="D36" i="3" s="1"/>
  <c r="D37" i="3" s="1"/>
  <c r="D38" i="3" s="1"/>
  <c r="D39" i="3" s="1"/>
  <c r="D40" i="3" s="1"/>
  <c r="D41" i="3" s="1"/>
  <c r="D42" i="3" s="1"/>
  <c r="D43" i="3" s="1"/>
  <c r="D44" i="3" s="1"/>
  <c r="D45" i="3" s="1"/>
  <c r="D46" i="3" s="1"/>
  <c r="D9" i="6" l="1"/>
  <c r="G10" i="7"/>
  <c r="F10" i="7"/>
  <c r="E10" i="7" s="1"/>
  <c r="G11" i="7" s="1"/>
  <c r="F11" i="7"/>
  <c r="C11" i="7"/>
  <c r="D12" i="7"/>
  <c r="F12" i="7" s="1"/>
  <c r="D47" i="3"/>
  <c r="D48" i="3" s="1"/>
  <c r="D49" i="3" s="1"/>
  <c r="D50" i="3" s="1"/>
  <c r="D51" i="3" s="1"/>
  <c r="D52" i="3" s="1"/>
  <c r="D53" i="3" s="1"/>
  <c r="D54" i="3" s="1"/>
  <c r="D55" i="3" s="1"/>
  <c r="D56" i="3" s="1"/>
  <c r="D57" i="3" s="1"/>
  <c r="D58" i="3" s="1"/>
  <c r="D59" i="3" s="1"/>
  <c r="D60" i="3" s="1"/>
  <c r="D61" i="3" s="1"/>
  <c r="D62" i="3" s="1"/>
  <c r="D63" i="3" s="1"/>
  <c r="D64" i="3" s="1"/>
  <c r="D65" i="3" s="1"/>
  <c r="D66" i="3" s="1"/>
  <c r="D67" i="3" s="1"/>
  <c r="D68" i="3" s="1"/>
  <c r="D69" i="3" s="1"/>
  <c r="D70" i="3" s="1"/>
  <c r="C6" i="3"/>
  <c r="C4" i="6"/>
  <c r="C8" i="6" s="1"/>
  <c r="C7" i="6"/>
  <c r="F4" i="6"/>
  <c r="H11" i="7" l="1"/>
  <c r="F8" i="6"/>
  <c r="F7" i="6"/>
  <c r="G7" i="6"/>
  <c r="H7" i="6" s="1"/>
  <c r="G8" i="6" s="1"/>
  <c r="E7" i="6"/>
  <c r="E8" i="6"/>
  <c r="D10" i="6"/>
  <c r="E9" i="6"/>
  <c r="F9" i="6"/>
  <c r="C9" i="6"/>
  <c r="H10" i="7"/>
  <c r="C12" i="7"/>
  <c r="D13" i="7"/>
  <c r="F13" i="7" s="1"/>
  <c r="D71" i="3"/>
  <c r="F4" i="3"/>
  <c r="G10" i="3" s="1"/>
  <c r="C10" i="3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3" i="3" s="1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69" i="3" s="1"/>
  <c r="C70" i="3" s="1"/>
  <c r="C10" i="6" l="1"/>
  <c r="D11" i="6"/>
  <c r="E10" i="6"/>
  <c r="F10" i="6"/>
  <c r="C13" i="7"/>
  <c r="D14" i="7"/>
  <c r="F14" i="7" s="1"/>
  <c r="D72" i="3"/>
  <c r="D73" i="3" s="1"/>
  <c r="D74" i="3" s="1"/>
  <c r="D75" i="3" s="1"/>
  <c r="D76" i="3" s="1"/>
  <c r="D77" i="3" s="1"/>
  <c r="D78" i="3" s="1"/>
  <c r="D79" i="3" s="1"/>
  <c r="D80" i="3" s="1"/>
  <c r="D81" i="3" s="1"/>
  <c r="D82" i="3" s="1"/>
  <c r="D83" i="3" s="1"/>
  <c r="D84" i="3" s="1"/>
  <c r="D85" i="3" s="1"/>
  <c r="D86" i="3" s="1"/>
  <c r="D87" i="3" s="1"/>
  <c r="D88" i="3" s="1"/>
  <c r="D89" i="3" s="1"/>
  <c r="D90" i="3" s="1"/>
  <c r="D91" i="3" s="1"/>
  <c r="D92" i="3" s="1"/>
  <c r="D93" i="3" s="1"/>
  <c r="D94" i="3" s="1"/>
  <c r="D95" i="3" s="1"/>
  <c r="D96" i="3" s="1"/>
  <c r="D97" i="3" s="1"/>
  <c r="D98" i="3" s="1"/>
  <c r="D99" i="3" s="1"/>
  <c r="D100" i="3" s="1"/>
  <c r="C71" i="3"/>
  <c r="C72" i="3" s="1"/>
  <c r="C73" i="3" s="1"/>
  <c r="C74" i="3" s="1"/>
  <c r="C75" i="3" s="1"/>
  <c r="C76" i="3" s="1"/>
  <c r="C77" i="3" s="1"/>
  <c r="C78" i="3" s="1"/>
  <c r="C79" i="3" s="1"/>
  <c r="C80" i="3" s="1"/>
  <c r="C81" i="3" s="1"/>
  <c r="C82" i="3" s="1"/>
  <c r="C83" i="3" s="1"/>
  <c r="C84" i="3" s="1"/>
  <c r="C85" i="3" s="1"/>
  <c r="C86" i="3" s="1"/>
  <c r="C87" i="3" s="1"/>
  <c r="C88" i="3" s="1"/>
  <c r="C89" i="3" s="1"/>
  <c r="C90" i="3" s="1"/>
  <c r="C91" i="3" s="1"/>
  <c r="C92" i="3" s="1"/>
  <c r="C93" i="3" s="1"/>
  <c r="C94" i="3" s="1"/>
  <c r="C95" i="3" s="1"/>
  <c r="C96" i="3" s="1"/>
  <c r="C97" i="3" s="1"/>
  <c r="C98" i="3" s="1"/>
  <c r="C99" i="3" s="1"/>
  <c r="G12" i="1"/>
  <c r="C11" i="6" l="1"/>
  <c r="D101" i="3"/>
  <c r="G100" i="3"/>
  <c r="C100" i="3"/>
  <c r="H100" i="3"/>
  <c r="E100" i="3"/>
  <c r="F100" i="3"/>
  <c r="D12" i="6"/>
  <c r="E11" i="6"/>
  <c r="F11" i="6"/>
  <c r="C14" i="7"/>
  <c r="D15" i="7"/>
  <c r="F15" i="7" s="1"/>
  <c r="H4" i="3"/>
  <c r="G16" i="1"/>
  <c r="G14" i="1" s="1"/>
  <c r="D102" i="3" l="1"/>
  <c r="H101" i="3"/>
  <c r="G101" i="3"/>
  <c r="F101" i="3"/>
  <c r="E101" i="3"/>
  <c r="C101" i="3"/>
  <c r="D13" i="6"/>
  <c r="E12" i="6"/>
  <c r="F12" i="6"/>
  <c r="C12" i="6"/>
  <c r="H47" i="3"/>
  <c r="H51" i="3"/>
  <c r="H55" i="3"/>
  <c r="H59" i="3"/>
  <c r="H63" i="3"/>
  <c r="H67" i="3"/>
  <c r="H71" i="3"/>
  <c r="H75" i="3"/>
  <c r="H79" i="3"/>
  <c r="H83" i="3"/>
  <c r="H87" i="3"/>
  <c r="H91" i="3"/>
  <c r="H95" i="3"/>
  <c r="H99" i="3"/>
  <c r="H46" i="3"/>
  <c r="H50" i="3"/>
  <c r="H54" i="3"/>
  <c r="H58" i="3"/>
  <c r="H62" i="3"/>
  <c r="H66" i="3"/>
  <c r="H70" i="3"/>
  <c r="H74" i="3"/>
  <c r="H78" i="3"/>
  <c r="H82" i="3"/>
  <c r="H86" i="3"/>
  <c r="H90" i="3"/>
  <c r="H94" i="3"/>
  <c r="H98" i="3"/>
  <c r="H49" i="3"/>
  <c r="H53" i="3"/>
  <c r="H57" i="3"/>
  <c r="H61" i="3"/>
  <c r="H65" i="3"/>
  <c r="H69" i="3"/>
  <c r="H73" i="3"/>
  <c r="H77" i="3"/>
  <c r="H81" i="3"/>
  <c r="H85" i="3"/>
  <c r="H89" i="3"/>
  <c r="H93" i="3"/>
  <c r="H97" i="3"/>
  <c r="H48" i="3"/>
  <c r="H52" i="3"/>
  <c r="H56" i="3"/>
  <c r="H60" i="3"/>
  <c r="H64" i="3"/>
  <c r="H68" i="3"/>
  <c r="H72" i="3"/>
  <c r="H76" i="3"/>
  <c r="H80" i="3"/>
  <c r="H84" i="3"/>
  <c r="H88" i="3"/>
  <c r="H92" i="3"/>
  <c r="H96" i="3"/>
  <c r="E11" i="7"/>
  <c r="G12" i="7" s="1"/>
  <c r="H12" i="7" s="1"/>
  <c r="C15" i="7"/>
  <c r="D16" i="7"/>
  <c r="F16" i="7" s="1"/>
  <c r="H12" i="3"/>
  <c r="H16" i="3"/>
  <c r="H13" i="3"/>
  <c r="H14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15" i="3"/>
  <c r="H11" i="3"/>
  <c r="H10" i="3"/>
  <c r="C102" i="3" l="1"/>
  <c r="D103" i="3"/>
  <c r="G102" i="3"/>
  <c r="H102" i="3"/>
  <c r="E102" i="3"/>
  <c r="F102" i="3"/>
  <c r="D14" i="6"/>
  <c r="E13" i="6"/>
  <c r="F13" i="6"/>
  <c r="C13" i="6"/>
  <c r="H6" i="3"/>
  <c r="C16" i="7"/>
  <c r="D17" i="7"/>
  <c r="F17" i="7" s="1"/>
  <c r="F10" i="3"/>
  <c r="D104" i="3" l="1"/>
  <c r="H103" i="3"/>
  <c r="G103" i="3"/>
  <c r="F103" i="3"/>
  <c r="E103" i="3"/>
  <c r="C103" i="3"/>
  <c r="C104" i="3" s="1"/>
  <c r="C14" i="6"/>
  <c r="D15" i="6"/>
  <c r="E14" i="6"/>
  <c r="F14" i="6"/>
  <c r="C17" i="7"/>
  <c r="D18" i="7"/>
  <c r="F18" i="7" s="1"/>
  <c r="E10" i="3"/>
  <c r="G11" i="3" s="1"/>
  <c r="G104" i="3" l="1"/>
  <c r="E104" i="3"/>
  <c r="F104" i="3"/>
  <c r="H104" i="3"/>
  <c r="D16" i="6"/>
  <c r="E15" i="6"/>
  <c r="F15" i="6"/>
  <c r="C15" i="6"/>
  <c r="E12" i="7"/>
  <c r="G13" i="7" s="1"/>
  <c r="H13" i="7" s="1"/>
  <c r="C18" i="7"/>
  <c r="D19" i="7"/>
  <c r="F19" i="7" s="1"/>
  <c r="F11" i="3"/>
  <c r="D17" i="6" l="1"/>
  <c r="E16" i="6"/>
  <c r="F16" i="6"/>
  <c r="C16" i="6"/>
  <c r="C19" i="7"/>
  <c r="D20" i="7"/>
  <c r="F20" i="7" s="1"/>
  <c r="E11" i="3"/>
  <c r="G12" i="3" s="1"/>
  <c r="D18" i="6" l="1"/>
  <c r="E17" i="6"/>
  <c r="F17" i="6"/>
  <c r="C17" i="6"/>
  <c r="C20" i="7"/>
  <c r="D21" i="7"/>
  <c r="F21" i="7" s="1"/>
  <c r="F12" i="3"/>
  <c r="D19" i="6" l="1"/>
  <c r="E18" i="6"/>
  <c r="F18" i="6"/>
  <c r="C18" i="6"/>
  <c r="C21" i="7"/>
  <c r="D22" i="7"/>
  <c r="F22" i="7" s="1"/>
  <c r="E13" i="7"/>
  <c r="G14" i="7" s="1"/>
  <c r="H14" i="7" s="1"/>
  <c r="E12" i="3"/>
  <c r="G13" i="3" s="1"/>
  <c r="D20" i="6" l="1"/>
  <c r="E19" i="6"/>
  <c r="F19" i="6"/>
  <c r="C19" i="6"/>
  <c r="E14" i="7"/>
  <c r="G15" i="7" s="1"/>
  <c r="H15" i="7" s="1"/>
  <c r="C22" i="7"/>
  <c r="D23" i="7"/>
  <c r="F23" i="7" s="1"/>
  <c r="F13" i="3"/>
  <c r="D21" i="6" l="1"/>
  <c r="E20" i="6"/>
  <c r="F20" i="6"/>
  <c r="C20" i="6"/>
  <c r="E15" i="7"/>
  <c r="G16" i="7" s="1"/>
  <c r="H16" i="7" s="1"/>
  <c r="C23" i="7"/>
  <c r="D24" i="7"/>
  <c r="F24" i="7" s="1"/>
  <c r="E13" i="3"/>
  <c r="G14" i="3" s="1"/>
  <c r="D22" i="6" l="1"/>
  <c r="E21" i="6"/>
  <c r="F21" i="6"/>
  <c r="C21" i="6"/>
  <c r="C24" i="7"/>
  <c r="D25" i="7"/>
  <c r="F25" i="7" s="1"/>
  <c r="E16" i="7"/>
  <c r="G17" i="7" s="1"/>
  <c r="H17" i="7" s="1"/>
  <c r="F14" i="3"/>
  <c r="D23" i="6" l="1"/>
  <c r="E22" i="6"/>
  <c r="F22" i="6"/>
  <c r="C22" i="6"/>
  <c r="E17" i="7"/>
  <c r="G18" i="7" s="1"/>
  <c r="H18" i="7" s="1"/>
  <c r="C25" i="7"/>
  <c r="D26" i="7"/>
  <c r="F26" i="7" s="1"/>
  <c r="E14" i="3"/>
  <c r="G15" i="3" s="1"/>
  <c r="F15" i="3" s="1"/>
  <c r="E15" i="3" s="1"/>
  <c r="D24" i="6" l="1"/>
  <c r="E23" i="6"/>
  <c r="F23" i="6"/>
  <c r="C23" i="6"/>
  <c r="E18" i="7"/>
  <c r="G19" i="7" s="1"/>
  <c r="H19" i="7" s="1"/>
  <c r="C26" i="7"/>
  <c r="D27" i="7"/>
  <c r="F27" i="7" s="1"/>
  <c r="G16" i="3"/>
  <c r="F16" i="3" s="1"/>
  <c r="E16" i="3" s="1"/>
  <c r="G17" i="3" s="1"/>
  <c r="F17" i="3" s="1"/>
  <c r="E17" i="3" s="1"/>
  <c r="G18" i="3" s="1"/>
  <c r="F18" i="3" s="1"/>
  <c r="E18" i="3" s="1"/>
  <c r="G19" i="3" s="1"/>
  <c r="F19" i="3" s="1"/>
  <c r="E19" i="3" s="1"/>
  <c r="G20" i="3" s="1"/>
  <c r="F20" i="3" s="1"/>
  <c r="E20" i="3" s="1"/>
  <c r="G21" i="3" s="1"/>
  <c r="F21" i="3" s="1"/>
  <c r="E21" i="3" s="1"/>
  <c r="D25" i="6" l="1"/>
  <c r="E24" i="6"/>
  <c r="F24" i="6"/>
  <c r="C24" i="6"/>
  <c r="E19" i="7"/>
  <c r="G20" i="7" s="1"/>
  <c r="H20" i="7" s="1"/>
  <c r="C27" i="7"/>
  <c r="D28" i="7"/>
  <c r="F28" i="7" s="1"/>
  <c r="G22" i="3"/>
  <c r="F22" i="3" s="1"/>
  <c r="E22" i="3" s="1"/>
  <c r="D26" i="6" l="1"/>
  <c r="E25" i="6"/>
  <c r="F25" i="6"/>
  <c r="C25" i="6"/>
  <c r="E20" i="7"/>
  <c r="G21" i="7" s="1"/>
  <c r="H21" i="7" s="1"/>
  <c r="C28" i="7"/>
  <c r="D29" i="7"/>
  <c r="F29" i="7" s="1"/>
  <c r="G23" i="3"/>
  <c r="F23" i="3" s="1"/>
  <c r="E23" i="3" s="1"/>
  <c r="D27" i="6" l="1"/>
  <c r="E26" i="6"/>
  <c r="F26" i="6"/>
  <c r="C26" i="6"/>
  <c r="E21" i="7"/>
  <c r="G22" i="7" s="1"/>
  <c r="H22" i="7" s="1"/>
  <c r="C29" i="7"/>
  <c r="D30" i="7"/>
  <c r="F30" i="7" s="1"/>
  <c r="G24" i="3"/>
  <c r="F24" i="3" s="1"/>
  <c r="E24" i="3" s="1"/>
  <c r="D28" i="6" l="1"/>
  <c r="E27" i="6"/>
  <c r="F27" i="6"/>
  <c r="C27" i="6"/>
  <c r="E22" i="7"/>
  <c r="G23" i="7" s="1"/>
  <c r="H23" i="7" s="1"/>
  <c r="C30" i="7"/>
  <c r="D31" i="7"/>
  <c r="F31" i="7" s="1"/>
  <c r="G25" i="3"/>
  <c r="F25" i="3" s="1"/>
  <c r="E25" i="3" s="1"/>
  <c r="D29" i="6" l="1"/>
  <c r="E28" i="6"/>
  <c r="F28" i="6"/>
  <c r="C28" i="6"/>
  <c r="E23" i="7"/>
  <c r="G24" i="7" s="1"/>
  <c r="H24" i="7" s="1"/>
  <c r="C31" i="7"/>
  <c r="D32" i="7"/>
  <c r="F32" i="7" s="1"/>
  <c r="G26" i="3"/>
  <c r="F26" i="3" s="1"/>
  <c r="E26" i="3" s="1"/>
  <c r="D30" i="6" l="1"/>
  <c r="E29" i="6"/>
  <c r="F29" i="6"/>
  <c r="C29" i="6"/>
  <c r="C30" i="6" s="1"/>
  <c r="E24" i="7"/>
  <c r="G25" i="7" s="1"/>
  <c r="H25" i="7" s="1"/>
  <c r="C32" i="7"/>
  <c r="D33" i="7"/>
  <c r="F33" i="7" s="1"/>
  <c r="G27" i="3"/>
  <c r="F27" i="3" s="1"/>
  <c r="E27" i="3" s="1"/>
  <c r="D31" i="6" l="1"/>
  <c r="C31" i="6" s="1"/>
  <c r="E30" i="6"/>
  <c r="F30" i="6"/>
  <c r="E25" i="7"/>
  <c r="G26" i="7" s="1"/>
  <c r="H26" i="7" s="1"/>
  <c r="C33" i="7"/>
  <c r="D34" i="7"/>
  <c r="F34" i="7" s="1"/>
  <c r="G28" i="3"/>
  <c r="F28" i="3" s="1"/>
  <c r="E28" i="3" s="1"/>
  <c r="D32" i="6" l="1"/>
  <c r="C32" i="6" s="1"/>
  <c r="E31" i="6"/>
  <c r="F31" i="6"/>
  <c r="E26" i="7"/>
  <c r="G27" i="7" s="1"/>
  <c r="H27" i="7" s="1"/>
  <c r="C34" i="7"/>
  <c r="D35" i="7"/>
  <c r="F35" i="7" s="1"/>
  <c r="G29" i="3"/>
  <c r="F29" i="3" s="1"/>
  <c r="E29" i="3" s="1"/>
  <c r="D33" i="6" l="1"/>
  <c r="C33" i="6" s="1"/>
  <c r="E32" i="6"/>
  <c r="F32" i="6"/>
  <c r="E27" i="7"/>
  <c r="G28" i="7" s="1"/>
  <c r="H28" i="7" s="1"/>
  <c r="C35" i="7"/>
  <c r="D36" i="7"/>
  <c r="F36" i="7" s="1"/>
  <c r="G30" i="3"/>
  <c r="F30" i="3" s="1"/>
  <c r="E30" i="3" s="1"/>
  <c r="D34" i="6" l="1"/>
  <c r="C34" i="6" s="1"/>
  <c r="E33" i="6"/>
  <c r="F33" i="6"/>
  <c r="E28" i="7"/>
  <c r="G29" i="7" s="1"/>
  <c r="H29" i="7" s="1"/>
  <c r="C36" i="7"/>
  <c r="D37" i="7"/>
  <c r="F37" i="7" s="1"/>
  <c r="G31" i="3"/>
  <c r="F31" i="3" s="1"/>
  <c r="E31" i="3" s="1"/>
  <c r="D35" i="6" l="1"/>
  <c r="E34" i="6"/>
  <c r="F34" i="6"/>
  <c r="E29" i="7"/>
  <c r="G30" i="7" s="1"/>
  <c r="H30" i="7" s="1"/>
  <c r="C37" i="7"/>
  <c r="D38" i="7"/>
  <c r="F38" i="7" s="1"/>
  <c r="G32" i="3"/>
  <c r="F32" i="3" s="1"/>
  <c r="E32" i="3" s="1"/>
  <c r="D36" i="6" l="1"/>
  <c r="E35" i="6"/>
  <c r="C35" i="6"/>
  <c r="F35" i="6"/>
  <c r="E30" i="7"/>
  <c r="G31" i="7" s="1"/>
  <c r="H31" i="7" s="1"/>
  <c r="C38" i="7"/>
  <c r="D39" i="7"/>
  <c r="F39" i="7" s="1"/>
  <c r="G33" i="3"/>
  <c r="F33" i="3" s="1"/>
  <c r="E33" i="3" s="1"/>
  <c r="D37" i="6" l="1"/>
  <c r="E36" i="6"/>
  <c r="F36" i="6"/>
  <c r="C36" i="6"/>
  <c r="E31" i="7"/>
  <c r="G32" i="7" s="1"/>
  <c r="H32" i="7" s="1"/>
  <c r="C39" i="7"/>
  <c r="D40" i="7"/>
  <c r="F40" i="7" s="1"/>
  <c r="G34" i="3"/>
  <c r="F34" i="3" s="1"/>
  <c r="E34" i="3" s="1"/>
  <c r="D38" i="6" l="1"/>
  <c r="E37" i="6"/>
  <c r="C37" i="6"/>
  <c r="F37" i="6"/>
  <c r="C40" i="7"/>
  <c r="D41" i="7"/>
  <c r="F41" i="7" s="1"/>
  <c r="E32" i="7"/>
  <c r="G33" i="7" s="1"/>
  <c r="H33" i="7" s="1"/>
  <c r="G35" i="3"/>
  <c r="F35" i="3" s="1"/>
  <c r="E35" i="3" s="1"/>
  <c r="D39" i="6" l="1"/>
  <c r="E38" i="6"/>
  <c r="F38" i="6"/>
  <c r="C38" i="6"/>
  <c r="E33" i="7"/>
  <c r="G34" i="7" s="1"/>
  <c r="H34" i="7" s="1"/>
  <c r="C41" i="7"/>
  <c r="D42" i="7"/>
  <c r="F42" i="7" s="1"/>
  <c r="G36" i="3"/>
  <c r="F36" i="3" s="1"/>
  <c r="E36" i="3" s="1"/>
  <c r="D40" i="6" l="1"/>
  <c r="E39" i="6"/>
  <c r="C39" i="6"/>
  <c r="F39" i="6"/>
  <c r="E34" i="7"/>
  <c r="G35" i="7" s="1"/>
  <c r="H35" i="7" s="1"/>
  <c r="C42" i="7"/>
  <c r="D43" i="7"/>
  <c r="F43" i="7" s="1"/>
  <c r="G37" i="3"/>
  <c r="F37" i="3" s="1"/>
  <c r="E37" i="3" s="1"/>
  <c r="D41" i="6" l="1"/>
  <c r="E40" i="6"/>
  <c r="F40" i="6"/>
  <c r="C40" i="6"/>
  <c r="E35" i="7"/>
  <c r="G36" i="7" s="1"/>
  <c r="H36" i="7" s="1"/>
  <c r="C43" i="7"/>
  <c r="D44" i="7"/>
  <c r="F44" i="7" s="1"/>
  <c r="G38" i="3"/>
  <c r="F38" i="3" s="1"/>
  <c r="E38" i="3" s="1"/>
  <c r="D42" i="6" l="1"/>
  <c r="E41" i="6"/>
  <c r="C41" i="6"/>
  <c r="F41" i="6"/>
  <c r="C44" i="7"/>
  <c r="D45" i="7"/>
  <c r="F45" i="7" s="1"/>
  <c r="E36" i="7"/>
  <c r="G37" i="7" s="1"/>
  <c r="H37" i="7" s="1"/>
  <c r="G39" i="3"/>
  <c r="F39" i="3" s="1"/>
  <c r="E39" i="3" s="1"/>
  <c r="D43" i="6" l="1"/>
  <c r="E42" i="6"/>
  <c r="F42" i="6"/>
  <c r="C42" i="6"/>
  <c r="E37" i="7"/>
  <c r="G38" i="7" s="1"/>
  <c r="H38" i="7" s="1"/>
  <c r="C45" i="7"/>
  <c r="D46" i="7"/>
  <c r="F46" i="7" s="1"/>
  <c r="G40" i="3"/>
  <c r="F40" i="3" s="1"/>
  <c r="E40" i="3" s="1"/>
  <c r="D44" i="6" l="1"/>
  <c r="E43" i="6"/>
  <c r="C43" i="6"/>
  <c r="F43" i="6"/>
  <c r="C46" i="7"/>
  <c r="D47" i="7"/>
  <c r="F47" i="7" s="1"/>
  <c r="E38" i="7"/>
  <c r="G39" i="7" s="1"/>
  <c r="H39" i="7" s="1"/>
  <c r="G41" i="3"/>
  <c r="F41" i="3" s="1"/>
  <c r="E41" i="3" s="1"/>
  <c r="D45" i="6" l="1"/>
  <c r="E44" i="6"/>
  <c r="F44" i="6"/>
  <c r="C44" i="6"/>
  <c r="E39" i="7"/>
  <c r="G40" i="7" s="1"/>
  <c r="H40" i="7" s="1"/>
  <c r="D48" i="7"/>
  <c r="F48" i="7" s="1"/>
  <c r="C47" i="7"/>
  <c r="G42" i="3"/>
  <c r="F42" i="3" s="1"/>
  <c r="E42" i="3" s="1"/>
  <c r="D46" i="6" l="1"/>
  <c r="E45" i="6"/>
  <c r="C45" i="6"/>
  <c r="F45" i="6"/>
  <c r="E40" i="7"/>
  <c r="G41" i="7" s="1"/>
  <c r="H41" i="7" s="1"/>
  <c r="D49" i="7"/>
  <c r="F49" i="7" s="1"/>
  <c r="C48" i="7"/>
  <c r="G43" i="3"/>
  <c r="D47" i="6" l="1"/>
  <c r="E46" i="6"/>
  <c r="F46" i="6"/>
  <c r="C46" i="6"/>
  <c r="E41" i="7"/>
  <c r="G42" i="7" s="1"/>
  <c r="H42" i="7" s="1"/>
  <c r="D50" i="7"/>
  <c r="F50" i="7" s="1"/>
  <c r="C49" i="7"/>
  <c r="F43" i="3"/>
  <c r="D48" i="6" l="1"/>
  <c r="E47" i="6"/>
  <c r="C47" i="6"/>
  <c r="F47" i="6"/>
  <c r="E42" i="7"/>
  <c r="G43" i="7" s="1"/>
  <c r="H43" i="7" s="1"/>
  <c r="D51" i="7"/>
  <c r="F51" i="7" s="1"/>
  <c r="C50" i="7"/>
  <c r="E43" i="3"/>
  <c r="D49" i="6" l="1"/>
  <c r="E48" i="6"/>
  <c r="F48" i="6"/>
  <c r="C48" i="6"/>
  <c r="E43" i="7"/>
  <c r="G44" i="7" s="1"/>
  <c r="H44" i="7" s="1"/>
  <c r="D52" i="7"/>
  <c r="F52" i="7" s="1"/>
  <c r="C51" i="7"/>
  <c r="G44" i="3"/>
  <c r="D50" i="6" l="1"/>
  <c r="E49" i="6"/>
  <c r="C49" i="6"/>
  <c r="F49" i="6"/>
  <c r="E44" i="7"/>
  <c r="D53" i="7"/>
  <c r="F53" i="7" s="1"/>
  <c r="C52" i="7"/>
  <c r="F44" i="3"/>
  <c r="D51" i="6" l="1"/>
  <c r="E50" i="6"/>
  <c r="F50" i="6"/>
  <c r="C50" i="6"/>
  <c r="E45" i="7"/>
  <c r="G45" i="7"/>
  <c r="H45" i="7" s="1"/>
  <c r="D54" i="7"/>
  <c r="F54" i="7" s="1"/>
  <c r="C53" i="7"/>
  <c r="E44" i="3"/>
  <c r="D52" i="6" l="1"/>
  <c r="E51" i="6"/>
  <c r="C51" i="6"/>
  <c r="F51" i="6"/>
  <c r="G46" i="7"/>
  <c r="H46" i="7" s="1"/>
  <c r="E46" i="7"/>
  <c r="D55" i="7"/>
  <c r="F55" i="7" s="1"/>
  <c r="C54" i="7"/>
  <c r="G45" i="3"/>
  <c r="D53" i="6" l="1"/>
  <c r="E52" i="6"/>
  <c r="F52" i="6"/>
  <c r="C52" i="6"/>
  <c r="G47" i="7"/>
  <c r="H47" i="7" s="1"/>
  <c r="E47" i="7"/>
  <c r="D56" i="7"/>
  <c r="F56" i="7" s="1"/>
  <c r="C55" i="7"/>
  <c r="F45" i="3"/>
  <c r="D54" i="6" l="1"/>
  <c r="E53" i="6"/>
  <c r="C53" i="6"/>
  <c r="F53" i="6"/>
  <c r="G48" i="7"/>
  <c r="H48" i="7" s="1"/>
  <c r="E48" i="7"/>
  <c r="D57" i="7"/>
  <c r="F57" i="7" s="1"/>
  <c r="C56" i="7"/>
  <c r="E45" i="3"/>
  <c r="G46" i="3" s="1"/>
  <c r="F46" i="3" s="1"/>
  <c r="E46" i="3" s="1"/>
  <c r="G47" i="3" s="1"/>
  <c r="F47" i="3" s="1"/>
  <c r="E47" i="3" s="1"/>
  <c r="G48" i="3" s="1"/>
  <c r="F48" i="3" s="1"/>
  <c r="E48" i="3" s="1"/>
  <c r="G49" i="3" s="1"/>
  <c r="F49" i="3" s="1"/>
  <c r="E49" i="3" s="1"/>
  <c r="D55" i="6" l="1"/>
  <c r="E54" i="6"/>
  <c r="F54" i="6"/>
  <c r="C54" i="6"/>
  <c r="G50" i="3"/>
  <c r="F50" i="3" s="1"/>
  <c r="E50" i="3" s="1"/>
  <c r="G51" i="3" s="1"/>
  <c r="F51" i="3" s="1"/>
  <c r="E51" i="3" s="1"/>
  <c r="G52" i="3" s="1"/>
  <c r="F52" i="3" s="1"/>
  <c r="E52" i="3" s="1"/>
  <c r="G53" i="3" s="1"/>
  <c r="F53" i="3" s="1"/>
  <c r="E53" i="3" s="1"/>
  <c r="G54" i="3" s="1"/>
  <c r="F54" i="3" s="1"/>
  <c r="E54" i="3" s="1"/>
  <c r="G55" i="3" s="1"/>
  <c r="F55" i="3" s="1"/>
  <c r="E55" i="3" s="1"/>
  <c r="G56" i="3" s="1"/>
  <c r="F56" i="3" s="1"/>
  <c r="E56" i="3" s="1"/>
  <c r="G57" i="3" s="1"/>
  <c r="F57" i="3" s="1"/>
  <c r="E57" i="3" s="1"/>
  <c r="G58" i="3" s="1"/>
  <c r="F58" i="3" s="1"/>
  <c r="E58" i="3" s="1"/>
  <c r="G59" i="3" s="1"/>
  <c r="F59" i="3" s="1"/>
  <c r="E59" i="3" s="1"/>
  <c r="G60" i="3" s="1"/>
  <c r="F60" i="3" s="1"/>
  <c r="E60" i="3" s="1"/>
  <c r="G49" i="7"/>
  <c r="H49" i="7" s="1"/>
  <c r="E49" i="7"/>
  <c r="D58" i="7"/>
  <c r="F58" i="7" s="1"/>
  <c r="C57" i="7"/>
  <c r="D56" i="6" l="1"/>
  <c r="E55" i="6"/>
  <c r="C55" i="6"/>
  <c r="F55" i="6"/>
  <c r="G61" i="3"/>
  <c r="F61" i="3" s="1"/>
  <c r="E61" i="3" s="1"/>
  <c r="G62" i="3" s="1"/>
  <c r="F62" i="3" s="1"/>
  <c r="E62" i="3" s="1"/>
  <c r="G63" i="3" s="1"/>
  <c r="F63" i="3" s="1"/>
  <c r="E63" i="3" s="1"/>
  <c r="G64" i="3" s="1"/>
  <c r="F64" i="3" s="1"/>
  <c r="E64" i="3" s="1"/>
  <c r="G65" i="3" s="1"/>
  <c r="F65" i="3" s="1"/>
  <c r="E65" i="3" s="1"/>
  <c r="G66" i="3" s="1"/>
  <c r="F66" i="3" s="1"/>
  <c r="E66" i="3" s="1"/>
  <c r="G67" i="3" s="1"/>
  <c r="F67" i="3" s="1"/>
  <c r="E67" i="3" s="1"/>
  <c r="G68" i="3" s="1"/>
  <c r="F68" i="3" s="1"/>
  <c r="E68" i="3" s="1"/>
  <c r="G69" i="3" s="1"/>
  <c r="F69" i="3" s="1"/>
  <c r="E69" i="3" s="1"/>
  <c r="G70" i="3" s="1"/>
  <c r="F70" i="3" s="1"/>
  <c r="E70" i="3" s="1"/>
  <c r="G71" i="3" s="1"/>
  <c r="F71" i="3" s="1"/>
  <c r="E71" i="3" s="1"/>
  <c r="G72" i="3" s="1"/>
  <c r="F72" i="3" s="1"/>
  <c r="E72" i="3" s="1"/>
  <c r="G73" i="3" s="1"/>
  <c r="F73" i="3" s="1"/>
  <c r="E73" i="3" s="1"/>
  <c r="G74" i="3" s="1"/>
  <c r="F74" i="3" s="1"/>
  <c r="E74" i="3" s="1"/>
  <c r="G75" i="3" s="1"/>
  <c r="F75" i="3" s="1"/>
  <c r="E75" i="3" s="1"/>
  <c r="G76" i="3" s="1"/>
  <c r="F76" i="3" s="1"/>
  <c r="E76" i="3" s="1"/>
  <c r="G77" i="3" s="1"/>
  <c r="F77" i="3" s="1"/>
  <c r="E77" i="3" s="1"/>
  <c r="G78" i="3" s="1"/>
  <c r="F78" i="3" s="1"/>
  <c r="E78" i="3" s="1"/>
  <c r="G79" i="3" s="1"/>
  <c r="F79" i="3" s="1"/>
  <c r="E79" i="3" s="1"/>
  <c r="G80" i="3" s="1"/>
  <c r="F80" i="3" s="1"/>
  <c r="E80" i="3" s="1"/>
  <c r="G81" i="3" s="1"/>
  <c r="F81" i="3" s="1"/>
  <c r="E81" i="3" s="1"/>
  <c r="G82" i="3" s="1"/>
  <c r="F82" i="3" s="1"/>
  <c r="E82" i="3" s="1"/>
  <c r="G83" i="3" s="1"/>
  <c r="F83" i="3" s="1"/>
  <c r="E83" i="3" s="1"/>
  <c r="G84" i="3" s="1"/>
  <c r="F84" i="3" s="1"/>
  <c r="E84" i="3" s="1"/>
  <c r="G85" i="3" s="1"/>
  <c r="F85" i="3" s="1"/>
  <c r="E85" i="3" s="1"/>
  <c r="G86" i="3" s="1"/>
  <c r="F86" i="3" s="1"/>
  <c r="E86" i="3" s="1"/>
  <c r="G87" i="3" s="1"/>
  <c r="F87" i="3" s="1"/>
  <c r="E87" i="3" s="1"/>
  <c r="G88" i="3" s="1"/>
  <c r="F88" i="3" s="1"/>
  <c r="E88" i="3" s="1"/>
  <c r="G89" i="3" s="1"/>
  <c r="F89" i="3" s="1"/>
  <c r="E89" i="3" s="1"/>
  <c r="G90" i="3" s="1"/>
  <c r="F90" i="3" s="1"/>
  <c r="E90" i="3" s="1"/>
  <c r="G91" i="3" s="1"/>
  <c r="F91" i="3" s="1"/>
  <c r="E91" i="3" s="1"/>
  <c r="G50" i="7"/>
  <c r="H50" i="7" s="1"/>
  <c r="E50" i="7"/>
  <c r="D59" i="7"/>
  <c r="F59" i="7" s="1"/>
  <c r="C58" i="7"/>
  <c r="D57" i="6" l="1"/>
  <c r="E56" i="6"/>
  <c r="F56" i="6"/>
  <c r="C56" i="6"/>
  <c r="G92" i="3"/>
  <c r="F92" i="3" s="1"/>
  <c r="E92" i="3" s="1"/>
  <c r="G51" i="7"/>
  <c r="H51" i="7" s="1"/>
  <c r="E51" i="7"/>
  <c r="D60" i="7"/>
  <c r="F60" i="7" s="1"/>
  <c r="C59" i="7"/>
  <c r="D58" i="6" l="1"/>
  <c r="E57" i="6"/>
  <c r="C57" i="6"/>
  <c r="F57" i="6"/>
  <c r="G93" i="3"/>
  <c r="F93" i="3" s="1"/>
  <c r="E93" i="3" s="1"/>
  <c r="G52" i="7"/>
  <c r="H52" i="7" s="1"/>
  <c r="E52" i="7"/>
  <c r="D61" i="7"/>
  <c r="F61" i="7" s="1"/>
  <c r="C60" i="7"/>
  <c r="D59" i="6" l="1"/>
  <c r="E58" i="6"/>
  <c r="F58" i="6"/>
  <c r="C58" i="6"/>
  <c r="G94" i="3"/>
  <c r="F94" i="3" s="1"/>
  <c r="E94" i="3" s="1"/>
  <c r="G53" i="7"/>
  <c r="H53" i="7" s="1"/>
  <c r="E53" i="7"/>
  <c r="D62" i="7"/>
  <c r="F62" i="7" s="1"/>
  <c r="C61" i="7"/>
  <c r="D60" i="6" l="1"/>
  <c r="E59" i="6"/>
  <c r="C59" i="6"/>
  <c r="F59" i="6"/>
  <c r="G95" i="3"/>
  <c r="F95" i="3" s="1"/>
  <c r="E95" i="3" s="1"/>
  <c r="G54" i="7"/>
  <c r="H54" i="7" s="1"/>
  <c r="E54" i="7"/>
  <c r="D63" i="7"/>
  <c r="F63" i="7" s="1"/>
  <c r="C62" i="7"/>
  <c r="D61" i="6" l="1"/>
  <c r="E60" i="6"/>
  <c r="F60" i="6"/>
  <c r="C60" i="6"/>
  <c r="G96" i="3"/>
  <c r="F96" i="3" s="1"/>
  <c r="E96" i="3" s="1"/>
  <c r="G97" i="3" s="1"/>
  <c r="F97" i="3" s="1"/>
  <c r="E97" i="3" s="1"/>
  <c r="G98" i="3" s="1"/>
  <c r="F98" i="3" s="1"/>
  <c r="E98" i="3" s="1"/>
  <c r="G99" i="3" s="1"/>
  <c r="G55" i="7"/>
  <c r="H55" i="7" s="1"/>
  <c r="E55" i="7"/>
  <c r="D64" i="7"/>
  <c r="F64" i="7" s="1"/>
  <c r="C63" i="7"/>
  <c r="D62" i="6" l="1"/>
  <c r="E61" i="6"/>
  <c r="C61" i="6"/>
  <c r="F61" i="6"/>
  <c r="G56" i="7"/>
  <c r="H56" i="7" s="1"/>
  <c r="E56" i="7"/>
  <c r="D65" i="7"/>
  <c r="F65" i="7" s="1"/>
  <c r="C64" i="7"/>
  <c r="F99" i="3"/>
  <c r="G6" i="3"/>
  <c r="D63" i="6" l="1"/>
  <c r="E62" i="6"/>
  <c r="F62" i="6"/>
  <c r="C62" i="6"/>
  <c r="G57" i="7"/>
  <c r="H57" i="7" s="1"/>
  <c r="E57" i="7"/>
  <c r="D66" i="7"/>
  <c r="F66" i="7" s="1"/>
  <c r="C65" i="7"/>
  <c r="E99" i="3"/>
  <c r="F6" i="3"/>
  <c r="D64" i="6" l="1"/>
  <c r="E63" i="6"/>
  <c r="C63" i="6"/>
  <c r="F63" i="6"/>
  <c r="G58" i="7"/>
  <c r="H58" i="7" s="1"/>
  <c r="E58" i="7"/>
  <c r="D67" i="7"/>
  <c r="F67" i="7" s="1"/>
  <c r="C66" i="7"/>
  <c r="D65" i="6" l="1"/>
  <c r="E64" i="6"/>
  <c r="F64" i="6"/>
  <c r="C64" i="6"/>
  <c r="G59" i="7"/>
  <c r="H59" i="7" s="1"/>
  <c r="E59" i="7"/>
  <c r="D68" i="7"/>
  <c r="F68" i="7" s="1"/>
  <c r="C67" i="7"/>
  <c r="D66" i="6" l="1"/>
  <c r="E65" i="6"/>
  <c r="C65" i="6"/>
  <c r="F65" i="6"/>
  <c r="G60" i="7"/>
  <c r="H60" i="7" s="1"/>
  <c r="E60" i="7"/>
  <c r="D69" i="7"/>
  <c r="F69" i="7" s="1"/>
  <c r="C68" i="7"/>
  <c r="D67" i="6" l="1"/>
  <c r="E66" i="6"/>
  <c r="F66" i="6"/>
  <c r="C66" i="6"/>
  <c r="G61" i="7"/>
  <c r="H61" i="7" s="1"/>
  <c r="E61" i="7"/>
  <c r="D70" i="7"/>
  <c r="F70" i="7" s="1"/>
  <c r="C69" i="7"/>
  <c r="D68" i="6" l="1"/>
  <c r="E67" i="6"/>
  <c r="C67" i="6"/>
  <c r="F67" i="6"/>
  <c r="G62" i="7"/>
  <c r="H62" i="7" s="1"/>
  <c r="E62" i="7"/>
  <c r="D71" i="7"/>
  <c r="F71" i="7" s="1"/>
  <c r="C70" i="7"/>
  <c r="D69" i="6" l="1"/>
  <c r="E68" i="6"/>
  <c r="F68" i="6"/>
  <c r="C68" i="6"/>
  <c r="G63" i="7"/>
  <c r="H63" i="7" s="1"/>
  <c r="E63" i="7"/>
  <c r="D72" i="7"/>
  <c r="F72" i="7" s="1"/>
  <c r="C71" i="7"/>
  <c r="D70" i="6" l="1"/>
  <c r="E69" i="6"/>
  <c r="C69" i="6"/>
  <c r="F69" i="6"/>
  <c r="G64" i="7"/>
  <c r="H64" i="7" s="1"/>
  <c r="E64" i="7"/>
  <c r="D73" i="7"/>
  <c r="F73" i="7" s="1"/>
  <c r="C72" i="7"/>
  <c r="D71" i="6" l="1"/>
  <c r="E70" i="6"/>
  <c r="F70" i="6"/>
  <c r="C70" i="6"/>
  <c r="G65" i="7"/>
  <c r="H65" i="7" s="1"/>
  <c r="E65" i="7"/>
  <c r="D74" i="7"/>
  <c r="F74" i="7" s="1"/>
  <c r="C73" i="7"/>
  <c r="D72" i="6" l="1"/>
  <c r="E71" i="6"/>
  <c r="C71" i="6"/>
  <c r="F71" i="6"/>
  <c r="G66" i="7"/>
  <c r="H66" i="7" s="1"/>
  <c r="E66" i="7"/>
  <c r="D75" i="7"/>
  <c r="F75" i="7" s="1"/>
  <c r="C74" i="7"/>
  <c r="D73" i="6" l="1"/>
  <c r="E72" i="6"/>
  <c r="F72" i="6"/>
  <c r="C72" i="6"/>
  <c r="G67" i="7"/>
  <c r="H67" i="7" s="1"/>
  <c r="E67" i="7"/>
  <c r="D76" i="7"/>
  <c r="F76" i="7" s="1"/>
  <c r="C75" i="7"/>
  <c r="D74" i="6" l="1"/>
  <c r="E73" i="6"/>
  <c r="C73" i="6"/>
  <c r="F73" i="6"/>
  <c r="G68" i="7"/>
  <c r="H68" i="7" s="1"/>
  <c r="E68" i="7"/>
  <c r="D77" i="7"/>
  <c r="F77" i="7" s="1"/>
  <c r="C76" i="7"/>
  <c r="D75" i="6" l="1"/>
  <c r="E74" i="6"/>
  <c r="F74" i="6"/>
  <c r="C74" i="6"/>
  <c r="G69" i="7"/>
  <c r="H69" i="7" s="1"/>
  <c r="E69" i="7"/>
  <c r="D78" i="7"/>
  <c r="F78" i="7" s="1"/>
  <c r="C77" i="7"/>
  <c r="E75" i="6" l="1"/>
  <c r="C75" i="6"/>
  <c r="F75" i="6"/>
  <c r="D76" i="6"/>
  <c r="G70" i="7"/>
  <c r="H70" i="7" s="1"/>
  <c r="E70" i="7"/>
  <c r="D79" i="7"/>
  <c r="F79" i="7" s="1"/>
  <c r="C78" i="7"/>
  <c r="E76" i="6" l="1"/>
  <c r="F76" i="6"/>
  <c r="C76" i="6"/>
  <c r="D77" i="6"/>
  <c r="G71" i="7"/>
  <c r="H71" i="7" s="1"/>
  <c r="E71" i="7"/>
  <c r="D80" i="7"/>
  <c r="F80" i="7" s="1"/>
  <c r="C79" i="7"/>
  <c r="D78" i="6" l="1"/>
  <c r="E77" i="6"/>
  <c r="C77" i="6"/>
  <c r="F77" i="6"/>
  <c r="G72" i="7"/>
  <c r="H72" i="7" s="1"/>
  <c r="E72" i="7"/>
  <c r="D81" i="7"/>
  <c r="F81" i="7" s="1"/>
  <c r="C80" i="7"/>
  <c r="D79" i="6" l="1"/>
  <c r="E78" i="6"/>
  <c r="F78" i="6"/>
  <c r="C78" i="6"/>
  <c r="G73" i="7"/>
  <c r="H73" i="7" s="1"/>
  <c r="E73" i="7"/>
  <c r="D82" i="7"/>
  <c r="F82" i="7" s="1"/>
  <c r="C81" i="7"/>
  <c r="D80" i="6" l="1"/>
  <c r="E79" i="6"/>
  <c r="C79" i="6"/>
  <c r="F79" i="6"/>
  <c r="G74" i="7"/>
  <c r="H74" i="7" s="1"/>
  <c r="E74" i="7"/>
  <c r="D83" i="7"/>
  <c r="F83" i="7" s="1"/>
  <c r="C82" i="7"/>
  <c r="D81" i="6" l="1"/>
  <c r="E80" i="6"/>
  <c r="F80" i="6"/>
  <c r="C80" i="6"/>
  <c r="G75" i="7"/>
  <c r="H75" i="7" s="1"/>
  <c r="E75" i="7"/>
  <c r="D84" i="7"/>
  <c r="F84" i="7" s="1"/>
  <c r="C83" i="7"/>
  <c r="D82" i="6" l="1"/>
  <c r="E81" i="6"/>
  <c r="C81" i="6"/>
  <c r="F81" i="6"/>
  <c r="G76" i="7"/>
  <c r="H76" i="7" s="1"/>
  <c r="E76" i="7"/>
  <c r="D85" i="7"/>
  <c r="F85" i="7" s="1"/>
  <c r="C84" i="7"/>
  <c r="D83" i="6" l="1"/>
  <c r="E82" i="6"/>
  <c r="F82" i="6"/>
  <c r="C82" i="6"/>
  <c r="G77" i="7"/>
  <c r="H77" i="7" s="1"/>
  <c r="E77" i="7"/>
  <c r="D86" i="7"/>
  <c r="F86" i="7" s="1"/>
  <c r="C85" i="7"/>
  <c r="D84" i="6" l="1"/>
  <c r="E83" i="6"/>
  <c r="C83" i="6"/>
  <c r="F83" i="6"/>
  <c r="G78" i="7"/>
  <c r="H78" i="7" s="1"/>
  <c r="E78" i="7"/>
  <c r="D87" i="7"/>
  <c r="F87" i="7" s="1"/>
  <c r="C86" i="7"/>
  <c r="D85" i="6" l="1"/>
  <c r="E84" i="6"/>
  <c r="F84" i="6"/>
  <c r="C84" i="6"/>
  <c r="G79" i="7"/>
  <c r="H79" i="7" s="1"/>
  <c r="E79" i="7"/>
  <c r="D88" i="7"/>
  <c r="F88" i="7" s="1"/>
  <c r="C87" i="7"/>
  <c r="D86" i="6" l="1"/>
  <c r="E85" i="6"/>
  <c r="C85" i="6"/>
  <c r="F85" i="6"/>
  <c r="G80" i="7"/>
  <c r="H80" i="7" s="1"/>
  <c r="E80" i="7"/>
  <c r="D89" i="7"/>
  <c r="F89" i="7" s="1"/>
  <c r="C88" i="7"/>
  <c r="D87" i="6" l="1"/>
  <c r="E86" i="6"/>
  <c r="F86" i="6"/>
  <c r="C86" i="6"/>
  <c r="G81" i="7"/>
  <c r="H81" i="7" s="1"/>
  <c r="E81" i="7"/>
  <c r="D90" i="7"/>
  <c r="F90" i="7" s="1"/>
  <c r="C89" i="7"/>
  <c r="D88" i="6" l="1"/>
  <c r="E87" i="6"/>
  <c r="C87" i="6"/>
  <c r="F87" i="6"/>
  <c r="G82" i="7"/>
  <c r="H82" i="7" s="1"/>
  <c r="E82" i="7"/>
  <c r="D91" i="7"/>
  <c r="F91" i="7" s="1"/>
  <c r="C90" i="7"/>
  <c r="D89" i="6" l="1"/>
  <c r="E88" i="6"/>
  <c r="F88" i="6"/>
  <c r="C88" i="6"/>
  <c r="G83" i="7"/>
  <c r="H83" i="7" s="1"/>
  <c r="E83" i="7"/>
  <c r="D92" i="7"/>
  <c r="F92" i="7" s="1"/>
  <c r="C91" i="7"/>
  <c r="D90" i="6" l="1"/>
  <c r="E89" i="6"/>
  <c r="C89" i="6"/>
  <c r="F89" i="6"/>
  <c r="G84" i="7"/>
  <c r="H84" i="7" s="1"/>
  <c r="E84" i="7"/>
  <c r="D93" i="7"/>
  <c r="F93" i="7" s="1"/>
  <c r="C92" i="7"/>
  <c r="D91" i="6" l="1"/>
  <c r="E90" i="6"/>
  <c r="F90" i="6"/>
  <c r="C90" i="6"/>
  <c r="G85" i="7"/>
  <c r="H85" i="7" s="1"/>
  <c r="E85" i="7"/>
  <c r="D94" i="7"/>
  <c r="F94" i="7" s="1"/>
  <c r="C93" i="7"/>
  <c r="D92" i="6" l="1"/>
  <c r="E91" i="6"/>
  <c r="C91" i="6"/>
  <c r="F91" i="6"/>
  <c r="G86" i="7"/>
  <c r="H86" i="7" s="1"/>
  <c r="E86" i="7"/>
  <c r="D95" i="7"/>
  <c r="F95" i="7" s="1"/>
  <c r="C94" i="7"/>
  <c r="D93" i="6" l="1"/>
  <c r="E92" i="6"/>
  <c r="F92" i="6"/>
  <c r="C92" i="6"/>
  <c r="G87" i="7"/>
  <c r="H87" i="7" s="1"/>
  <c r="E87" i="7"/>
  <c r="D96" i="7"/>
  <c r="F96" i="7" s="1"/>
  <c r="C95" i="7"/>
  <c r="D94" i="6" l="1"/>
  <c r="E93" i="6"/>
  <c r="C93" i="6"/>
  <c r="F93" i="6"/>
  <c r="G88" i="7"/>
  <c r="H88" i="7" s="1"/>
  <c r="E88" i="7"/>
  <c r="D97" i="7"/>
  <c r="F97" i="7" s="1"/>
  <c r="C96" i="7"/>
  <c r="D95" i="6" l="1"/>
  <c r="E94" i="6"/>
  <c r="F94" i="6"/>
  <c r="C94" i="6"/>
  <c r="G89" i="7"/>
  <c r="H89" i="7" s="1"/>
  <c r="E89" i="7"/>
  <c r="D98" i="7"/>
  <c r="F98" i="7" s="1"/>
  <c r="C97" i="7"/>
  <c r="D96" i="6" l="1"/>
  <c r="E95" i="6"/>
  <c r="C95" i="6"/>
  <c r="F95" i="6"/>
  <c r="G90" i="7"/>
  <c r="H90" i="7" s="1"/>
  <c r="E90" i="7"/>
  <c r="D99" i="7"/>
  <c r="F99" i="7" s="1"/>
  <c r="C98" i="7"/>
  <c r="E96" i="6" l="1"/>
  <c r="F96" i="6"/>
  <c r="C96" i="6"/>
  <c r="G91" i="7"/>
  <c r="H91" i="7" s="1"/>
  <c r="E91" i="7"/>
  <c r="D100" i="7"/>
  <c r="C99" i="7"/>
  <c r="F100" i="7" l="1"/>
  <c r="G100" i="7"/>
  <c r="H100" i="7"/>
  <c r="G92" i="7"/>
  <c r="H92" i="7" s="1"/>
  <c r="E92" i="7"/>
  <c r="D101" i="7"/>
  <c r="F6" i="7"/>
  <c r="E100" i="7"/>
  <c r="C100" i="7"/>
  <c r="G93" i="7" l="1"/>
  <c r="E93" i="7"/>
  <c r="D102" i="7"/>
  <c r="H101" i="7"/>
  <c r="F101" i="7"/>
  <c r="G101" i="7"/>
  <c r="E101" i="7"/>
  <c r="C101" i="7"/>
  <c r="G94" i="7" l="1"/>
  <c r="H94" i="7" s="1"/>
  <c r="E94" i="7"/>
  <c r="H93" i="7"/>
  <c r="D103" i="7"/>
  <c r="H102" i="7"/>
  <c r="F102" i="7"/>
  <c r="G102" i="7"/>
  <c r="E102" i="7"/>
  <c r="C102" i="7"/>
  <c r="G95" i="7" l="1"/>
  <c r="H95" i="7" s="1"/>
  <c r="E95" i="7"/>
  <c r="D104" i="7"/>
  <c r="H103" i="7"/>
  <c r="F103" i="7"/>
  <c r="G103" i="7"/>
  <c r="E103" i="7"/>
  <c r="C103" i="7"/>
  <c r="G96" i="7" l="1"/>
  <c r="H96" i="7" s="1"/>
  <c r="E96" i="7"/>
  <c r="H104" i="7"/>
  <c r="F104" i="7"/>
  <c r="G104" i="7"/>
  <c r="E104" i="7"/>
  <c r="C104" i="7"/>
  <c r="G97" i="7" l="1"/>
  <c r="E97" i="7"/>
  <c r="H97" i="7" l="1"/>
  <c r="G98" i="7"/>
  <c r="H98" i="7" s="1"/>
  <c r="E98" i="7"/>
  <c r="G99" i="7" l="1"/>
  <c r="H99" i="7" s="1"/>
  <c r="H6" i="7" s="1"/>
  <c r="E99" i="7"/>
  <c r="G6" i="7"/>
  <c r="H8" i="6"/>
  <c r="G9" i="6" s="1"/>
  <c r="H9" i="6" l="1"/>
  <c r="G10" i="6" s="1"/>
  <c r="H10" i="6" l="1"/>
  <c r="G11" i="6" s="1"/>
  <c r="H11" i="6" l="1"/>
  <c r="G12" i="6" s="1"/>
  <c r="H12" i="6" l="1"/>
  <c r="G13" i="6" s="1"/>
  <c r="H13" i="6" l="1"/>
  <c r="G14" i="6" s="1"/>
  <c r="H14" i="6" l="1"/>
  <c r="G15" i="6" s="1"/>
  <c r="H15" i="6" l="1"/>
  <c r="G16" i="6" s="1"/>
  <c r="H16" i="6" l="1"/>
  <c r="G17" i="6" s="1"/>
  <c r="H17" i="6" l="1"/>
  <c r="G18" i="6" s="1"/>
  <c r="H18" i="6" l="1"/>
  <c r="G19" i="6" s="1"/>
  <c r="H19" i="6" l="1"/>
  <c r="G20" i="6" s="1"/>
  <c r="H20" i="6" l="1"/>
  <c r="G21" i="6" s="1"/>
  <c r="H21" i="6" l="1"/>
  <c r="G22" i="6" s="1"/>
  <c r="H22" i="6" l="1"/>
  <c r="G23" i="6" s="1"/>
  <c r="H23" i="6" l="1"/>
  <c r="G24" i="6" s="1"/>
  <c r="H24" i="6" l="1"/>
  <c r="G25" i="6" s="1"/>
  <c r="H25" i="6" l="1"/>
  <c r="G26" i="6" s="1"/>
  <c r="H26" i="6" l="1"/>
  <c r="G27" i="6" s="1"/>
  <c r="H27" i="6" l="1"/>
  <c r="G28" i="6" s="1"/>
  <c r="H28" i="6" l="1"/>
  <c r="G29" i="6" s="1"/>
  <c r="H29" i="6" l="1"/>
  <c r="G30" i="6" s="1"/>
  <c r="H30" i="6" l="1"/>
  <c r="G31" i="6" s="1"/>
  <c r="H31" i="6" l="1"/>
  <c r="G32" i="6" s="1"/>
  <c r="H32" i="6" l="1"/>
  <c r="G33" i="6" s="1"/>
  <c r="H33" i="6" l="1"/>
  <c r="G34" i="6" s="1"/>
  <c r="H34" i="6" l="1"/>
  <c r="G35" i="6" l="1"/>
  <c r="H35" i="6" s="1"/>
  <c r="G36" i="6" l="1"/>
  <c r="H36" i="6" s="1"/>
  <c r="G37" i="6" l="1"/>
  <c r="H37" i="6" s="1"/>
  <c r="G38" i="6" l="1"/>
  <c r="H38" i="6" s="1"/>
  <c r="G39" i="6" l="1"/>
  <c r="H39" i="6" s="1"/>
  <c r="G40" i="6" l="1"/>
  <c r="H40" i="6" s="1"/>
  <c r="G41" i="6" l="1"/>
  <c r="H41" i="6" s="1"/>
  <c r="G42" i="6" l="1"/>
  <c r="H42" i="6" s="1"/>
  <c r="G43" i="6" l="1"/>
  <c r="H43" i="6" s="1"/>
  <c r="G44" i="6" s="1"/>
  <c r="H44" i="6" s="1"/>
  <c r="G45" i="6" l="1"/>
  <c r="H45" i="6" s="1"/>
  <c r="G46" i="6" s="1"/>
  <c r="H46" i="6" s="1"/>
  <c r="G47" i="6" s="1"/>
  <c r="H47" i="6" s="1"/>
  <c r="G48" i="6" s="1"/>
  <c r="H48" i="6" s="1"/>
  <c r="G49" i="6" s="1"/>
  <c r="H49" i="6" s="1"/>
  <c r="G50" i="6" s="1"/>
  <c r="H50" i="6" s="1"/>
  <c r="G51" i="6" s="1"/>
  <c r="H51" i="6" s="1"/>
  <c r="G52" i="6" l="1"/>
  <c r="H52" i="6" s="1"/>
  <c r="G53" i="6" s="1"/>
  <c r="H53" i="6" s="1"/>
  <c r="G54" i="6" l="1"/>
  <c r="H54" i="6" s="1"/>
  <c r="G55" i="6" s="1"/>
  <c r="H55" i="6" s="1"/>
  <c r="G56" i="6" l="1"/>
  <c r="H56" i="6" s="1"/>
  <c r="G57" i="6" s="1"/>
  <c r="H57" i="6" s="1"/>
  <c r="G58" i="6" l="1"/>
  <c r="H58" i="6" s="1"/>
  <c r="G59" i="6" s="1"/>
  <c r="H59" i="6" s="1"/>
  <c r="G60" i="6" l="1"/>
  <c r="H60" i="6" s="1"/>
  <c r="G61" i="6" s="1"/>
  <c r="H61" i="6" s="1"/>
  <c r="G62" i="6" l="1"/>
  <c r="H62" i="6" s="1"/>
  <c r="G63" i="6" s="1"/>
  <c r="H63" i="6" s="1"/>
  <c r="G64" i="6" l="1"/>
  <c r="H64" i="6" s="1"/>
  <c r="G65" i="6" s="1"/>
  <c r="H65" i="6" s="1"/>
  <c r="G66" i="6" l="1"/>
  <c r="H66" i="6" s="1"/>
  <c r="G67" i="6" s="1"/>
  <c r="H67" i="6" s="1"/>
  <c r="G68" i="6" l="1"/>
  <c r="H68" i="6" s="1"/>
  <c r="G69" i="6" s="1"/>
  <c r="H69" i="6" s="1"/>
  <c r="G70" i="6" s="1"/>
  <c r="H70" i="6" s="1"/>
  <c r="G71" i="6" l="1"/>
  <c r="H71" i="6" s="1"/>
  <c r="G72" i="6" s="1"/>
  <c r="H72" i="6" s="1"/>
  <c r="G73" i="6" l="1"/>
  <c r="H73" i="6" s="1"/>
  <c r="G74" i="6" s="1"/>
  <c r="H74" i="6" s="1"/>
  <c r="G75" i="6" l="1"/>
  <c r="H75" i="6" s="1"/>
  <c r="G76" i="6" s="1"/>
  <c r="H76" i="6" s="1"/>
  <c r="G77" i="6" s="1"/>
  <c r="H77" i="6" s="1"/>
  <c r="G78" i="6" s="1"/>
  <c r="H78" i="6" s="1"/>
  <c r="G79" i="6" s="1"/>
  <c r="H79" i="6" s="1"/>
  <c r="G80" i="6" l="1"/>
  <c r="H80" i="6" s="1"/>
  <c r="G81" i="6" s="1"/>
  <c r="H81" i="6" s="1"/>
  <c r="G82" i="6" l="1"/>
  <c r="H82" i="6" s="1"/>
  <c r="G83" i="6" s="1"/>
  <c r="H83" i="6" s="1"/>
  <c r="G84" i="6" s="1"/>
  <c r="H84" i="6" s="1"/>
  <c r="G85" i="6" s="1"/>
  <c r="H85" i="6" s="1"/>
  <c r="G86" i="6" s="1"/>
  <c r="H86" i="6" s="1"/>
  <c r="G87" i="6" s="1"/>
  <c r="H87" i="6" s="1"/>
  <c r="G88" i="6" s="1"/>
  <c r="H88" i="6" s="1"/>
  <c r="G89" i="6" s="1"/>
  <c r="H89" i="6" s="1"/>
  <c r="G90" i="6" s="1"/>
  <c r="H90" i="6" s="1"/>
  <c r="G91" i="6" s="1"/>
  <c r="H91" i="6" s="1"/>
  <c r="G92" i="6" s="1"/>
  <c r="H92" i="6" s="1"/>
  <c r="G93" i="6" s="1"/>
  <c r="H93" i="6" s="1"/>
  <c r="G94" i="6" s="1"/>
  <c r="H94" i="6" s="1"/>
  <c r="G95" i="6" s="1"/>
  <c r="H95" i="6" s="1"/>
  <c r="G96" i="6" s="1"/>
  <c r="H96" i="6" s="1"/>
</calcChain>
</file>

<file path=xl/sharedStrings.xml><?xml version="1.0" encoding="utf-8"?>
<sst xmlns="http://schemas.openxmlformats.org/spreadsheetml/2006/main" count="47" uniqueCount="33">
  <si>
    <t>Parcelas</t>
  </si>
  <si>
    <t>Taxa</t>
  </si>
  <si>
    <t>Valor da Parcela</t>
  </si>
  <si>
    <t>Valor liquido</t>
  </si>
  <si>
    <t>Valor total com acréscimo</t>
  </si>
  <si>
    <t>Total de acréscimo</t>
  </si>
  <si>
    <t>Nº Parc.</t>
  </si>
  <si>
    <t>Saldo devedor</t>
  </si>
  <si>
    <t>Amortização</t>
  </si>
  <si>
    <t>Juros</t>
  </si>
  <si>
    <t>Prestação</t>
  </si>
  <si>
    <t xml:space="preserve">Parcela - </t>
  </si>
  <si>
    <t xml:space="preserve">Taxa - </t>
  </si>
  <si>
    <t xml:space="preserve">Totais - </t>
  </si>
  <si>
    <t>AMORTIZAÇÃO - SISTEMA SAC - PARCELAS DECRESCENTES</t>
  </si>
  <si>
    <t>AMORTIZAÇÃO - SISTEMA PRICE - PARCELAS IGUAIS</t>
  </si>
  <si>
    <t xml:space="preserve">Valor tomado - </t>
  </si>
  <si>
    <t xml:space="preserve">CÁLCULO DIRETO - C/ ACRÉSCIMO DE JUROS - (SEM PGTOS NEM AMORTIZAÇÃO) </t>
  </si>
  <si>
    <t>Mêses</t>
  </si>
  <si>
    <t>PRICE - Sistema de amortização Francês. Utilizado primeiramente na França, no séc. XIX. Caracteriza-se por prestações iguais, amortizações do principal crescentes e juros decrescentes.</t>
  </si>
  <si>
    <t>SAC - Sistema de amortização constante. Neste sistema o principal é reembolsado por quotas de amortização iguais e prestações decrescentes, uma vez que os juros diminuem a cada prestação. Temos a amortização do principal dividindo este valor pelo número de parcelas.</t>
  </si>
  <si>
    <t>CÁLCULO DIRETO - Calcula-se os juros e acrescenta ao principal todo mês, sem a ocorrência de nenhuma amortização.</t>
  </si>
  <si>
    <t>Os valores abaixo (parcela, acréscimo e total acrescido) correspondem à tabela PRICE (parcelas fixas)</t>
  </si>
  <si>
    <t>TUTORIAL sobre as três formas de cálculo apresentadas aqui. Alguns sites da Internet apresentam somente o cálculo direto, portanto atenção quando calcular algum valor, para não desistir por uma informação errada.</t>
  </si>
  <si>
    <t>Parcelas (Máximo 90)</t>
  </si>
  <si>
    <t>Total devido</t>
  </si>
  <si>
    <t>&lt;</t>
  </si>
  <si>
    <t>Atenção:</t>
  </si>
  <si>
    <t>A planilha encontra-se bloqueada antes do primeiro acesso.</t>
  </si>
  <si>
    <t>Clique em "habilitar conteúdo" na parte superior e você terá acesso completo às funções!</t>
  </si>
  <si>
    <t>Este processo só precisa ser executado na primeira vez.</t>
  </si>
  <si>
    <t>Após habilitá-las o conteúdo será exibido aqui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</si>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</sst>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48"/>
      <color theme="0"/>
      <name val="Wingdings 3"/>
      <family val="1"/>
      <charset val="2"/>
    </font>
    <font>
      <b/>
      <sz val="4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4744D"/>
        <bgColor indexed="64"/>
      </patternFill>
    </fill>
  </fills>
  <borders count="25">
    <border>
      <left/>
      <right/>
      <top/>
      <bottom/>
      <diagonal/>
    </border>
    <border>
      <left style="double">
        <color auto="1"/>
      </left>
      <right style="double">
        <color theme="0"/>
      </right>
      <top style="double">
        <color auto="1"/>
      </top>
      <bottom style="double">
        <color theme="0"/>
      </bottom>
      <diagonal/>
    </border>
    <border>
      <left style="double">
        <color theme="0"/>
      </left>
      <right style="double">
        <color auto="1"/>
      </right>
      <top style="double">
        <color theme="0"/>
      </top>
      <bottom style="double">
        <color auto="1"/>
      </bottom>
      <diagonal/>
    </border>
    <border>
      <left style="double">
        <color theme="0"/>
      </left>
      <right/>
      <top style="double">
        <color theme="0"/>
      </top>
      <bottom/>
      <diagonal/>
    </border>
    <border>
      <left/>
      <right/>
      <top style="double">
        <color theme="0"/>
      </top>
      <bottom/>
      <diagonal/>
    </border>
    <border>
      <left/>
      <right style="double">
        <color auto="1"/>
      </right>
      <top style="double">
        <color theme="0"/>
      </top>
      <bottom/>
      <diagonal/>
    </border>
    <border>
      <left style="double">
        <color theme="0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theme="0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theme="0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theme="0"/>
      </bottom>
      <diagonal/>
    </border>
    <border>
      <left/>
      <right/>
      <top/>
      <bottom style="double">
        <color theme="0"/>
      </bottom>
      <diagonal/>
    </border>
    <border>
      <left/>
      <right style="double">
        <color theme="0"/>
      </right>
      <top/>
      <bottom style="double">
        <color theme="0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theme="0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44" fontId="4" fillId="3" borderId="1" xfId="1" applyFont="1" applyFill="1" applyBorder="1" applyAlignment="1" applyProtection="1">
      <alignment horizontal="center"/>
      <protection locked="0"/>
    </xf>
    <xf numFmtId="164" fontId="4" fillId="3" borderId="1" xfId="0" applyNumberFormat="1" applyFont="1" applyFill="1" applyBorder="1" applyAlignment="1" applyProtection="1">
      <alignment horizontal="center"/>
      <protection locked="0"/>
    </xf>
    <xf numFmtId="10" fontId="4" fillId="3" borderId="1" xfId="2" applyNumberFormat="1" applyFont="1" applyFill="1" applyBorder="1" applyAlignment="1" applyProtection="1">
      <alignment horizontal="center"/>
      <protection locked="0"/>
    </xf>
    <xf numFmtId="8" fontId="5" fillId="4" borderId="2" xfId="1" applyNumberFormat="1" applyFont="1" applyFill="1" applyBorder="1" applyAlignment="1">
      <alignment horizontal="center"/>
    </xf>
    <xf numFmtId="8" fontId="5" fillId="4" borderId="2" xfId="0" applyNumberFormat="1" applyFont="1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/>
    <xf numFmtId="0" fontId="0" fillId="2" borderId="6" xfId="0" applyFill="1" applyBorder="1"/>
    <xf numFmtId="0" fontId="0" fillId="2" borderId="0" xfId="0" applyFill="1" applyBorder="1"/>
    <xf numFmtId="0" fontId="2" fillId="2" borderId="0" xfId="0" applyFont="1" applyFill="1" applyBorder="1"/>
    <xf numFmtId="0" fontId="3" fillId="2" borderId="0" xfId="0" applyFont="1" applyFill="1" applyBorder="1" applyAlignment="1">
      <alignment horizontal="right"/>
    </xf>
    <xf numFmtId="0" fontId="2" fillId="2" borderId="7" xfId="0" applyFont="1" applyFill="1" applyBorder="1"/>
    <xf numFmtId="0" fontId="2" fillId="2" borderId="0" xfId="0" applyFont="1" applyFill="1" applyBorder="1" applyAlignment="1">
      <alignment horizontal="center"/>
    </xf>
    <xf numFmtId="0" fontId="0" fillId="2" borderId="8" xfId="0" applyFill="1" applyBorder="1"/>
    <xf numFmtId="0" fontId="0" fillId="2" borderId="9" xfId="0" applyFill="1" applyBorder="1"/>
    <xf numFmtId="0" fontId="2" fillId="2" borderId="9" xfId="0" applyFont="1" applyFill="1" applyBorder="1"/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/>
    <xf numFmtId="0" fontId="0" fillId="0" borderId="0" xfId="0" applyAlignment="1">
      <alignment horizontal="center"/>
    </xf>
    <xf numFmtId="44" fontId="0" fillId="0" borderId="0" xfId="1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8" fontId="6" fillId="0" borderId="11" xfId="0" applyNumberFormat="1" applyFont="1" applyBorder="1" applyAlignment="1">
      <alignment horizontal="center"/>
    </xf>
    <xf numFmtId="10" fontId="6" fillId="0" borderId="11" xfId="2" applyNumberFormat="1" applyFont="1" applyBorder="1" applyAlignment="1">
      <alignment horizontal="center"/>
    </xf>
    <xf numFmtId="8" fontId="0" fillId="0" borderId="0" xfId="1" applyNumberFormat="1" applyFont="1" applyAlignment="1">
      <alignment horizontal="center"/>
    </xf>
    <xf numFmtId="44" fontId="6" fillId="0" borderId="12" xfId="0" applyNumberFormat="1" applyFont="1" applyBorder="1"/>
    <xf numFmtId="0" fontId="6" fillId="0" borderId="1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0" fontId="6" fillId="0" borderId="0" xfId="2" applyNumberFormat="1" applyFont="1" applyBorder="1" applyAlignment="1">
      <alignment horizontal="center"/>
    </xf>
    <xf numFmtId="8" fontId="6" fillId="0" borderId="0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44" fontId="6" fillId="0" borderId="11" xfId="0" applyNumberFormat="1" applyFont="1" applyBorder="1" applyAlignment="1">
      <alignment horizontal="center"/>
    </xf>
    <xf numFmtId="0" fontId="0" fillId="2" borderId="5" xfId="0" applyFill="1" applyBorder="1"/>
    <xf numFmtId="0" fontId="0" fillId="2" borderId="7" xfId="0" applyFill="1" applyBorder="1"/>
    <xf numFmtId="0" fontId="0" fillId="2" borderId="10" xfId="0" applyFill="1" applyBorder="1"/>
    <xf numFmtId="0" fontId="9" fillId="2" borderId="0" xfId="0" applyFont="1" applyFill="1" applyAlignment="1">
      <alignment horizontal="right"/>
    </xf>
    <xf numFmtId="0" fontId="0" fillId="6" borderId="0" xfId="0" applyFill="1"/>
    <xf numFmtId="0" fontId="11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13" fillId="6" borderId="0" xfId="0" applyFont="1" applyFill="1" applyAlignment="1">
      <alignment horizontal="center"/>
    </xf>
    <xf numFmtId="0" fontId="14" fillId="6" borderId="0" xfId="0" applyFont="1" applyFill="1" applyAlignment="1">
      <alignment vertical="center"/>
    </xf>
    <xf numFmtId="0" fontId="10" fillId="6" borderId="0" xfId="0" applyFont="1" applyFill="1"/>
    <xf numFmtId="0" fontId="11" fillId="6" borderId="0" xfId="0" applyFont="1" applyFill="1"/>
    <xf numFmtId="0" fontId="12" fillId="6" borderId="0" xfId="0" applyFont="1" applyFill="1" applyAlignment="1">
      <alignment horizontal="center"/>
    </xf>
    <xf numFmtId="0" fontId="13" fillId="6" borderId="0" xfId="0" applyFont="1" applyFill="1" applyAlignment="1">
      <alignment horizontal="center"/>
    </xf>
    <xf numFmtId="0" fontId="8" fillId="5" borderId="17" xfId="0" applyFont="1" applyFill="1" applyBorder="1" applyAlignment="1">
      <alignment horizontal="left" vertical="center" wrapText="1"/>
    </xf>
    <xf numFmtId="0" fontId="8" fillId="5" borderId="18" xfId="0" applyFont="1" applyFill="1" applyBorder="1" applyAlignment="1">
      <alignment horizontal="left" vertical="center" wrapText="1"/>
    </xf>
    <xf numFmtId="0" fontId="8" fillId="5" borderId="19" xfId="0" applyFont="1" applyFill="1" applyBorder="1" applyAlignment="1">
      <alignment horizontal="left" vertical="center" wrapText="1"/>
    </xf>
    <xf numFmtId="0" fontId="8" fillId="5" borderId="23" xfId="0" applyFont="1" applyFill="1" applyBorder="1" applyAlignment="1">
      <alignment horizontal="left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8" fillId="5" borderId="24" xfId="0" applyFont="1" applyFill="1" applyBorder="1" applyAlignment="1">
      <alignment horizontal="left" vertical="center" wrapText="1"/>
    </xf>
    <xf numFmtId="0" fontId="8" fillId="5" borderId="20" xfId="0" applyFont="1" applyFill="1" applyBorder="1" applyAlignment="1">
      <alignment horizontal="left" vertical="center" wrapText="1"/>
    </xf>
    <xf numFmtId="0" fontId="8" fillId="5" borderId="21" xfId="0" applyFont="1" applyFill="1" applyBorder="1" applyAlignment="1">
      <alignment horizontal="left" vertical="center" wrapText="1"/>
    </xf>
    <xf numFmtId="0" fontId="8" fillId="5" borderId="22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wrapText="1"/>
    </xf>
    <xf numFmtId="0" fontId="8" fillId="5" borderId="18" xfId="0" applyFont="1" applyFill="1" applyBorder="1" applyAlignment="1">
      <alignment horizontal="center" wrapText="1"/>
    </xf>
    <xf numFmtId="0" fontId="8" fillId="5" borderId="19" xfId="0" applyFont="1" applyFill="1" applyBorder="1" applyAlignment="1">
      <alignment horizontal="center" wrapText="1"/>
    </xf>
    <xf numFmtId="0" fontId="8" fillId="5" borderId="20" xfId="0" applyFont="1" applyFill="1" applyBorder="1" applyAlignment="1">
      <alignment horizontal="center" wrapText="1"/>
    </xf>
    <xf numFmtId="0" fontId="8" fillId="5" borderId="21" xfId="0" applyFont="1" applyFill="1" applyBorder="1" applyAlignment="1">
      <alignment horizontal="center" wrapText="1"/>
    </xf>
    <xf numFmtId="0" fontId="8" fillId="5" borderId="22" xfId="0" applyFont="1" applyFill="1" applyBorder="1" applyAlignment="1">
      <alignment horizontal="center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7" fillId="0" borderId="0" xfId="0" applyFont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aprenderexcel.com.br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571500</xdr:colOff>
      <xdr:row>0</xdr:row>
      <xdr:rowOff>0</xdr:rowOff>
    </xdr:from>
    <xdr:to>
      <xdr:col>18</xdr:col>
      <xdr:colOff>114299</xdr:colOff>
      <xdr:row>6</xdr:row>
      <xdr:rowOff>38099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96" t="-515" r="1552" b="515"/>
        <a:stretch/>
      </xdr:blipFill>
      <xdr:spPr>
        <a:xfrm>
          <a:off x="8115300" y="0"/>
          <a:ext cx="4343399" cy="1743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B1:P17"/>
  <sheetViews>
    <sheetView workbookViewId="0">
      <selection activeCell="B8" sqref="B8"/>
    </sheetView>
  </sheetViews>
  <sheetFormatPr defaultColWidth="9" defaultRowHeight="15" x14ac:dyDescent="0.25"/>
  <cols>
    <col min="1" max="16384" width="9" style="44"/>
  </cols>
  <sheetData>
    <row r="1" spans="2:16" ht="59.25" x14ac:dyDescent="0.75">
      <c r="F1" s="45" t="s">
        <v>26</v>
      </c>
    </row>
    <row r="6" spans="2:16" x14ac:dyDescent="0.25"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2:16" x14ac:dyDescent="0.25"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2:16" ht="61.5" x14ac:dyDescent="0.9">
      <c r="D8" s="46"/>
      <c r="E8" s="51" t="s">
        <v>27</v>
      </c>
      <c r="F8" s="51"/>
      <c r="G8" s="51"/>
      <c r="H8" s="51"/>
      <c r="I8" s="51"/>
      <c r="J8" s="51"/>
      <c r="K8" s="51"/>
      <c r="L8" s="51"/>
      <c r="M8" s="51"/>
      <c r="N8" s="51"/>
      <c r="O8" s="46"/>
      <c r="P8" s="46"/>
    </row>
    <row r="9" spans="2:16" ht="18.75" x14ac:dyDescent="0.3">
      <c r="D9" s="46"/>
      <c r="E9" s="52" t="s">
        <v>28</v>
      </c>
      <c r="F9" s="52"/>
      <c r="G9" s="52"/>
      <c r="H9" s="52"/>
      <c r="I9" s="52"/>
      <c r="J9" s="52"/>
      <c r="K9" s="52"/>
      <c r="L9" s="52"/>
      <c r="M9" s="52"/>
      <c r="N9" s="52"/>
      <c r="O9" s="46"/>
      <c r="P9" s="46"/>
    </row>
    <row r="10" spans="2:16" ht="18.75" x14ac:dyDescent="0.3">
      <c r="D10" s="46"/>
      <c r="E10" s="52" t="s">
        <v>29</v>
      </c>
      <c r="F10" s="52"/>
      <c r="G10" s="52"/>
      <c r="H10" s="52"/>
      <c r="I10" s="52"/>
      <c r="J10" s="52"/>
      <c r="K10" s="52"/>
      <c r="L10" s="52"/>
      <c r="M10" s="52"/>
      <c r="N10" s="52"/>
      <c r="O10" s="46"/>
      <c r="P10" s="46"/>
    </row>
    <row r="11" spans="2:16" ht="18.75" x14ac:dyDescent="0.3">
      <c r="D11" s="46"/>
      <c r="E11" s="52" t="s">
        <v>30</v>
      </c>
      <c r="F11" s="52"/>
      <c r="G11" s="52"/>
      <c r="H11" s="52"/>
      <c r="I11" s="52"/>
      <c r="J11" s="52"/>
      <c r="K11" s="52"/>
      <c r="L11" s="52"/>
      <c r="M11" s="52"/>
      <c r="N11" s="52"/>
      <c r="O11" s="46"/>
      <c r="P11" s="46"/>
    </row>
    <row r="12" spans="2:16" ht="18.75" x14ac:dyDescent="0.3"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6"/>
      <c r="P12" s="46"/>
    </row>
    <row r="13" spans="2:16" ht="18.75" x14ac:dyDescent="0.3"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6"/>
      <c r="P13" s="46"/>
    </row>
    <row r="14" spans="2:16" x14ac:dyDescent="0.25">
      <c r="D14" s="46"/>
      <c r="E14" s="46"/>
      <c r="F14" s="46"/>
      <c r="G14" s="46"/>
      <c r="H14" s="46"/>
      <c r="I14" s="46"/>
      <c r="J14" s="46"/>
      <c r="K14" s="46"/>
      <c r="L14" s="46"/>
    </row>
    <row r="15" spans="2:16" x14ac:dyDescent="0.25"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</row>
    <row r="16" spans="2:16" ht="23.25" x14ac:dyDescent="0.25">
      <c r="B16" s="48" t="s">
        <v>31</v>
      </c>
      <c r="C16" s="48"/>
      <c r="D16" s="48"/>
      <c r="E16" s="48"/>
      <c r="F16" s="48"/>
    </row>
    <row r="17" spans="2:6" ht="59.25" x14ac:dyDescent="0.75">
      <c r="B17" s="49"/>
      <c r="C17" s="50" t="s">
        <v>32</v>
      </c>
      <c r="D17" s="49"/>
      <c r="E17" s="49"/>
      <c r="F17" s="49"/>
    </row>
  </sheetData>
  <sheetProtection selectLockedCells="1" selectUnlockedCells="1"/>
  <mergeCells count="4">
    <mergeCell ref="E8:N8"/>
    <mergeCell ref="E9:N9"/>
    <mergeCell ref="E10:N10"/>
    <mergeCell ref="E11:N11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B1:R19"/>
  <sheetViews>
    <sheetView showGridLines="0" showRowColHeaders="0" tabSelected="1" workbookViewId="0">
      <selection activeCell="R19" sqref="R19"/>
    </sheetView>
  </sheetViews>
  <sheetFormatPr defaultColWidth="9.140625" defaultRowHeight="15" x14ac:dyDescent="0.25"/>
  <cols>
    <col min="1" max="1" width="17.7109375" style="1" customWidth="1"/>
    <col min="2" max="2" width="9.140625" style="1"/>
    <col min="3" max="3" width="13.28515625" style="1" bestFit="1" customWidth="1"/>
    <col min="4" max="5" width="9.140625" style="1"/>
    <col min="6" max="6" width="1.7109375" style="1" customWidth="1"/>
    <col min="7" max="7" width="19.85546875" style="2" bestFit="1" customWidth="1"/>
    <col min="8" max="8" width="11.7109375" style="1" bestFit="1" customWidth="1"/>
    <col min="9" max="9" width="9.140625" style="1"/>
    <col min="10" max="10" width="1.85546875" style="1" customWidth="1"/>
    <col min="11" max="16384" width="9.140625" style="1"/>
  </cols>
  <sheetData>
    <row r="1" spans="2:18" ht="12" customHeight="1" thickBot="1" x14ac:dyDescent="0.3"/>
    <row r="2" spans="2:18" ht="23.25" customHeight="1" thickTop="1" x14ac:dyDescent="0.25">
      <c r="B2" s="62" t="s">
        <v>22</v>
      </c>
      <c r="C2" s="63"/>
      <c r="D2" s="63"/>
      <c r="E2" s="63"/>
      <c r="F2" s="63"/>
      <c r="G2" s="63"/>
      <c r="H2" s="64"/>
      <c r="K2" s="68" t="s">
        <v>23</v>
      </c>
      <c r="L2" s="69"/>
      <c r="M2" s="69"/>
      <c r="N2" s="69"/>
      <c r="O2" s="69"/>
      <c r="P2" s="69"/>
      <c r="Q2" s="69"/>
      <c r="R2" s="70"/>
    </row>
    <row r="3" spans="2:18" ht="23.25" customHeight="1" thickBot="1" x14ac:dyDescent="0.3">
      <c r="B3" s="65"/>
      <c r="C3" s="66"/>
      <c r="D3" s="66"/>
      <c r="E3" s="66"/>
      <c r="F3" s="66"/>
      <c r="G3" s="66"/>
      <c r="H3" s="67"/>
      <c r="K3" s="71"/>
      <c r="L3" s="72"/>
      <c r="M3" s="72"/>
      <c r="N3" s="72"/>
      <c r="O3" s="72"/>
      <c r="P3" s="72"/>
      <c r="Q3" s="72"/>
      <c r="R3" s="73"/>
    </row>
    <row r="4" spans="2:18" ht="12" customHeight="1" thickTop="1" thickBot="1" x14ac:dyDescent="0.3"/>
    <row r="5" spans="2:18" ht="22.5" customHeight="1" thickTop="1" thickBot="1" x14ac:dyDescent="0.4">
      <c r="B5" s="8"/>
      <c r="C5" s="9"/>
      <c r="D5" s="10"/>
      <c r="E5" s="10"/>
      <c r="F5" s="10"/>
      <c r="G5" s="11"/>
      <c r="H5" s="12"/>
      <c r="K5" s="8"/>
      <c r="L5" s="9"/>
      <c r="M5" s="9"/>
      <c r="N5" s="9"/>
      <c r="O5" s="9"/>
      <c r="P5" s="9"/>
      <c r="Q5" s="9"/>
      <c r="R5" s="40"/>
    </row>
    <row r="6" spans="2:18" ht="22.5" thickTop="1" thickBot="1" x14ac:dyDescent="0.4">
      <c r="B6" s="13"/>
      <c r="C6" s="14"/>
      <c r="D6" s="15"/>
      <c r="E6" s="16" t="s">
        <v>3</v>
      </c>
      <c r="F6" s="15"/>
      <c r="G6" s="3">
        <v>5000</v>
      </c>
      <c r="H6" s="17"/>
      <c r="K6" s="13"/>
      <c r="L6" s="53" t="s">
        <v>19</v>
      </c>
      <c r="M6" s="54"/>
      <c r="N6" s="54"/>
      <c r="O6" s="54"/>
      <c r="P6" s="54"/>
      <c r="Q6" s="55"/>
      <c r="R6" s="41"/>
    </row>
    <row r="7" spans="2:18" ht="22.5" thickTop="1" thickBot="1" x14ac:dyDescent="0.4">
      <c r="B7" s="13"/>
      <c r="C7" s="14"/>
      <c r="D7" s="15"/>
      <c r="E7" s="16"/>
      <c r="F7" s="15"/>
      <c r="G7" s="18"/>
      <c r="H7" s="17"/>
      <c r="K7" s="13"/>
      <c r="L7" s="56"/>
      <c r="M7" s="57"/>
      <c r="N7" s="57"/>
      <c r="O7" s="57"/>
      <c r="P7" s="57"/>
      <c r="Q7" s="58"/>
      <c r="R7" s="41"/>
    </row>
    <row r="8" spans="2:18" ht="22.5" thickTop="1" thickBot="1" x14ac:dyDescent="0.4">
      <c r="B8" s="13"/>
      <c r="C8" s="14"/>
      <c r="D8" s="15"/>
      <c r="E8" s="16" t="s">
        <v>24</v>
      </c>
      <c r="F8" s="15"/>
      <c r="G8" s="4">
        <v>36</v>
      </c>
      <c r="H8" s="17"/>
      <c r="K8" s="13"/>
      <c r="L8" s="59"/>
      <c r="M8" s="60"/>
      <c r="N8" s="60"/>
      <c r="O8" s="60"/>
      <c r="P8" s="60"/>
      <c r="Q8" s="61"/>
      <c r="R8" s="41"/>
    </row>
    <row r="9" spans="2:18" ht="22.5" customHeight="1" thickTop="1" thickBot="1" x14ac:dyDescent="0.4">
      <c r="B9" s="13"/>
      <c r="C9" s="14"/>
      <c r="D9" s="15"/>
      <c r="E9" s="16"/>
      <c r="F9" s="15"/>
      <c r="G9" s="18"/>
      <c r="H9" s="17"/>
      <c r="K9" s="13"/>
      <c r="L9" s="14"/>
      <c r="M9" s="14"/>
      <c r="N9" s="14"/>
      <c r="O9" s="14"/>
      <c r="P9" s="14"/>
      <c r="Q9" s="14"/>
      <c r="R9" s="41"/>
    </row>
    <row r="10" spans="2:18" ht="22.5" thickTop="1" thickBot="1" x14ac:dyDescent="0.4">
      <c r="B10" s="13"/>
      <c r="C10" s="14"/>
      <c r="D10" s="15"/>
      <c r="E10" s="16" t="s">
        <v>1</v>
      </c>
      <c r="F10" s="15"/>
      <c r="G10" s="5">
        <v>8.5000000000000006E-2</v>
      </c>
      <c r="H10" s="17"/>
      <c r="K10" s="13"/>
      <c r="L10" s="53" t="s">
        <v>20</v>
      </c>
      <c r="M10" s="54"/>
      <c r="N10" s="54"/>
      <c r="O10" s="54"/>
      <c r="P10" s="54"/>
      <c r="Q10" s="55"/>
      <c r="R10" s="41"/>
    </row>
    <row r="11" spans="2:18" ht="22.5" thickTop="1" thickBot="1" x14ac:dyDescent="0.4">
      <c r="B11" s="13"/>
      <c r="C11" s="14"/>
      <c r="D11" s="15"/>
      <c r="E11" s="16"/>
      <c r="F11" s="15"/>
      <c r="G11" s="18"/>
      <c r="H11" s="17"/>
      <c r="K11" s="13"/>
      <c r="L11" s="56"/>
      <c r="M11" s="57"/>
      <c r="N11" s="57"/>
      <c r="O11" s="57"/>
      <c r="P11" s="57"/>
      <c r="Q11" s="58"/>
      <c r="R11" s="41"/>
    </row>
    <row r="12" spans="2:18" ht="22.5" thickTop="1" thickBot="1" x14ac:dyDescent="0.4">
      <c r="B12" s="13"/>
      <c r="C12" s="14"/>
      <c r="D12" s="15"/>
      <c r="E12" s="16" t="s">
        <v>2</v>
      </c>
      <c r="F12" s="15"/>
      <c r="G12" s="6">
        <f>-PMT(G10,G8,G6)</f>
        <v>448.80030767290162</v>
      </c>
      <c r="H12" s="17"/>
      <c r="K12" s="13"/>
      <c r="L12" s="56"/>
      <c r="M12" s="57"/>
      <c r="N12" s="57"/>
      <c r="O12" s="57"/>
      <c r="P12" s="57"/>
      <c r="Q12" s="58"/>
      <c r="R12" s="41"/>
    </row>
    <row r="13" spans="2:18" ht="22.5" thickTop="1" thickBot="1" x14ac:dyDescent="0.4">
      <c r="B13" s="13"/>
      <c r="C13" s="14"/>
      <c r="D13" s="15"/>
      <c r="E13" s="16"/>
      <c r="F13" s="15"/>
      <c r="G13" s="18"/>
      <c r="H13" s="17"/>
      <c r="K13" s="13"/>
      <c r="L13" s="59"/>
      <c r="M13" s="60"/>
      <c r="N13" s="60"/>
      <c r="O13" s="60"/>
      <c r="P13" s="60"/>
      <c r="Q13" s="61"/>
      <c r="R13" s="41"/>
    </row>
    <row r="14" spans="2:18" ht="22.5" thickTop="1" thickBot="1" x14ac:dyDescent="0.4">
      <c r="B14" s="13"/>
      <c r="C14" s="14"/>
      <c r="D14" s="15"/>
      <c r="E14" s="16" t="s">
        <v>5</v>
      </c>
      <c r="F14" s="15"/>
      <c r="G14" s="7">
        <f>G16-G6</f>
        <v>11156.811076224458</v>
      </c>
      <c r="H14" s="17"/>
      <c r="K14" s="13"/>
      <c r="L14" s="14"/>
      <c r="M14" s="14"/>
      <c r="N14" s="14"/>
      <c r="O14" s="14"/>
      <c r="P14" s="14"/>
      <c r="Q14" s="14"/>
      <c r="R14" s="41"/>
    </row>
    <row r="15" spans="2:18" ht="22.5" thickTop="1" thickBot="1" x14ac:dyDescent="0.4">
      <c r="B15" s="13"/>
      <c r="C15" s="14"/>
      <c r="D15" s="15"/>
      <c r="G15" s="1"/>
      <c r="H15" s="17"/>
      <c r="K15" s="13"/>
      <c r="L15" s="53" t="s">
        <v>21</v>
      </c>
      <c r="M15" s="54"/>
      <c r="N15" s="54"/>
      <c r="O15" s="54"/>
      <c r="P15" s="54"/>
      <c r="Q15" s="55"/>
      <c r="R15" s="41"/>
    </row>
    <row r="16" spans="2:18" ht="22.5" thickTop="1" thickBot="1" x14ac:dyDescent="0.4">
      <c r="B16" s="13"/>
      <c r="C16" s="14"/>
      <c r="D16" s="15"/>
      <c r="E16" s="16" t="s">
        <v>4</v>
      </c>
      <c r="F16" s="15"/>
      <c r="G16" s="7">
        <f>G12*G8</f>
        <v>16156.811076224458</v>
      </c>
      <c r="H16" s="17"/>
      <c r="K16" s="13"/>
      <c r="L16" s="59"/>
      <c r="M16" s="60"/>
      <c r="N16" s="60"/>
      <c r="O16" s="60"/>
      <c r="P16" s="60"/>
      <c r="Q16" s="61"/>
      <c r="R16" s="41"/>
    </row>
    <row r="17" spans="2:18" ht="22.5" thickTop="1" thickBot="1" x14ac:dyDescent="0.4">
      <c r="B17" s="19"/>
      <c r="C17" s="20"/>
      <c r="D17" s="21"/>
      <c r="E17" s="21"/>
      <c r="F17" s="21"/>
      <c r="G17" s="22"/>
      <c r="H17" s="23"/>
      <c r="K17" s="19"/>
      <c r="L17" s="20"/>
      <c r="M17" s="20"/>
      <c r="N17" s="20"/>
      <c r="O17" s="20"/>
      <c r="P17" s="20"/>
      <c r="Q17" s="20"/>
      <c r="R17" s="42"/>
    </row>
    <row r="18" spans="2:18" ht="15.75" thickTop="1" x14ac:dyDescent="0.25">
      <c r="R18" s="43"/>
    </row>
    <row r="19" spans="2:18" x14ac:dyDescent="0.25">
      <c r="R19" s="43"/>
    </row>
  </sheetData>
  <sheetProtection selectLockedCells="1" selectUnlockedCells="1"/>
  <mergeCells count="5">
    <mergeCell ref="L6:Q8"/>
    <mergeCell ref="L10:Q13"/>
    <mergeCell ref="L15:Q16"/>
    <mergeCell ref="B2:H3"/>
    <mergeCell ref="K2:R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B1:I104"/>
  <sheetViews>
    <sheetView showGridLines="0" showRowColHeaders="0" zoomScale="120" zoomScaleNormal="120" workbookViewId="0">
      <pane ySplit="8" topLeftCell="A40" activePane="bottomLeft" state="frozen"/>
      <selection pane="bottomLeft"/>
    </sheetView>
  </sheetViews>
  <sheetFormatPr defaultRowHeight="15" x14ac:dyDescent="0.25"/>
  <cols>
    <col min="2" max="2" width="5.7109375" customWidth="1"/>
    <col min="3" max="3" width="7.7109375" style="24" customWidth="1"/>
    <col min="4" max="4" width="0.85546875" style="24" customWidth="1"/>
    <col min="5" max="7" width="16.7109375" customWidth="1"/>
    <col min="8" max="8" width="15.7109375" customWidth="1"/>
    <col min="9" max="9" width="5.7109375" customWidth="1"/>
  </cols>
  <sheetData>
    <row r="1" spans="2:9" ht="6" customHeight="1" x14ac:dyDescent="0.25"/>
    <row r="2" spans="2:9" ht="18.75" x14ac:dyDescent="0.25">
      <c r="B2" s="76" t="s">
        <v>15</v>
      </c>
      <c r="C2" s="76"/>
      <c r="D2" s="76"/>
      <c r="E2" s="76"/>
      <c r="F2" s="76"/>
      <c r="G2" s="76"/>
      <c r="H2" s="76"/>
      <c r="I2" s="76"/>
    </row>
    <row r="3" spans="2:9" ht="6" customHeight="1" thickBot="1" x14ac:dyDescent="0.3"/>
    <row r="4" spans="2:9" ht="15.75" thickBot="1" x14ac:dyDescent="0.3">
      <c r="C4" s="74" t="s">
        <v>6</v>
      </c>
      <c r="D4" s="33"/>
      <c r="E4" s="26" t="s">
        <v>12</v>
      </c>
      <c r="F4" s="29">
        <f>Cálculo!G10</f>
        <v>8.5000000000000006E-2</v>
      </c>
      <c r="G4" s="26" t="s">
        <v>11</v>
      </c>
      <c r="H4" s="28">
        <f>Cálculo!G12</f>
        <v>448.80030767290162</v>
      </c>
    </row>
    <row r="5" spans="2:9" ht="3" customHeight="1" thickBot="1" x14ac:dyDescent="0.3">
      <c r="C5" s="75"/>
      <c r="D5" s="33"/>
      <c r="E5" s="26"/>
      <c r="F5" s="34"/>
      <c r="G5" s="26"/>
      <c r="H5" s="35"/>
    </row>
    <row r="6" spans="2:9" ht="15.75" thickBot="1" x14ac:dyDescent="0.3">
      <c r="C6" s="32">
        <f>Cálculo!G8</f>
        <v>36</v>
      </c>
      <c r="D6" s="33"/>
      <c r="E6" s="26" t="s">
        <v>13</v>
      </c>
      <c r="F6" s="31">
        <f>SUM(F9:F100)</f>
        <v>5000.0000000000045</v>
      </c>
      <c r="G6" s="31">
        <f t="shared" ref="G6:H6" si="0">SUM(G9:G100)</f>
        <v>11156.811076224454</v>
      </c>
      <c r="H6" s="31">
        <f t="shared" si="0"/>
        <v>16156.811076224465</v>
      </c>
    </row>
    <row r="7" spans="2:9" ht="3" customHeight="1" x14ac:dyDescent="0.25">
      <c r="C7" s="33"/>
      <c r="D7" s="33"/>
      <c r="E7" s="26"/>
      <c r="F7" s="34"/>
      <c r="G7" s="26"/>
      <c r="H7" s="35"/>
    </row>
    <row r="8" spans="2:9" s="27" customFormat="1" x14ac:dyDescent="0.25">
      <c r="C8" s="38" t="s">
        <v>0</v>
      </c>
      <c r="D8" s="37"/>
      <c r="E8" s="37" t="s">
        <v>7</v>
      </c>
      <c r="F8" s="36" t="s">
        <v>8</v>
      </c>
      <c r="G8" s="36" t="s">
        <v>9</v>
      </c>
      <c r="H8" s="36" t="s">
        <v>10</v>
      </c>
    </row>
    <row r="9" spans="2:9" x14ac:dyDescent="0.25">
      <c r="C9" s="24">
        <v>0</v>
      </c>
      <c r="D9" s="24">
        <v>0</v>
      </c>
      <c r="E9" s="25">
        <f>Cálculo!G6</f>
        <v>5000</v>
      </c>
      <c r="F9" s="25">
        <v>0</v>
      </c>
      <c r="G9" s="25">
        <v>0</v>
      </c>
      <c r="H9" s="25">
        <v>0</v>
      </c>
    </row>
    <row r="10" spans="2:9" x14ac:dyDescent="0.25">
      <c r="C10" s="24">
        <f>C9+1</f>
        <v>1</v>
      </c>
      <c r="D10" s="24">
        <f>D9+1</f>
        <v>1</v>
      </c>
      <c r="E10" s="25">
        <f>IF(D11&gt;C$6,"",E9-F10)</f>
        <v>4976.1996923270981</v>
      </c>
      <c r="F10" s="25">
        <f>H10-G10</f>
        <v>23.800307672901567</v>
      </c>
      <c r="G10" s="25">
        <f>E9*F$4</f>
        <v>425.00000000000006</v>
      </c>
      <c r="H10" s="30">
        <f>H$4</f>
        <v>448.80030767290162</v>
      </c>
    </row>
    <row r="11" spans="2:9" x14ac:dyDescent="0.25">
      <c r="C11" s="24">
        <f t="shared" ref="C11:C45" si="1">IF(D11&gt;C$6,"",C10+1)</f>
        <v>2</v>
      </c>
      <c r="D11" s="24">
        <f t="shared" ref="D11:D34" si="2">D10+1</f>
        <v>2</v>
      </c>
      <c r="E11" s="25">
        <f t="shared" ref="E11:E45" si="3">IF(D11&gt;C$6,"",E10-F11)</f>
        <v>4950.3763585019997</v>
      </c>
      <c r="F11" s="25">
        <f t="shared" ref="F11:F45" si="4">IF(D11&gt;C$6,"",H11-G11)</f>
        <v>25.823333825098246</v>
      </c>
      <c r="G11" s="25">
        <f t="shared" ref="G11:G45" si="5">IF(D11&gt;C$6,"",E10*F$4)</f>
        <v>422.97697384780338</v>
      </c>
      <c r="H11" s="30">
        <f t="shared" ref="H11:H45" si="6">IF(D11&gt;C$6,"",H$4)</f>
        <v>448.80030767290162</v>
      </c>
    </row>
    <row r="12" spans="2:9" x14ac:dyDescent="0.25">
      <c r="C12" s="24">
        <f t="shared" si="1"/>
        <v>3</v>
      </c>
      <c r="D12" s="24">
        <f t="shared" si="2"/>
        <v>3</v>
      </c>
      <c r="E12" s="25">
        <f t="shared" si="3"/>
        <v>4922.358041301768</v>
      </c>
      <c r="F12" s="25">
        <f t="shared" si="4"/>
        <v>28.01831720023165</v>
      </c>
      <c r="G12" s="25">
        <f t="shared" si="5"/>
        <v>420.78199047266997</v>
      </c>
      <c r="H12" s="30">
        <f t="shared" si="6"/>
        <v>448.80030767290162</v>
      </c>
    </row>
    <row r="13" spans="2:9" x14ac:dyDescent="0.25">
      <c r="C13" s="24">
        <f t="shared" si="1"/>
        <v>4</v>
      </c>
      <c r="D13" s="24">
        <f t="shared" si="2"/>
        <v>4</v>
      </c>
      <c r="E13" s="25">
        <f t="shared" si="3"/>
        <v>4891.9581671395172</v>
      </c>
      <c r="F13" s="25">
        <f t="shared" si="4"/>
        <v>30.399874162251308</v>
      </c>
      <c r="G13" s="25">
        <f t="shared" si="5"/>
        <v>418.40043351065032</v>
      </c>
      <c r="H13" s="30">
        <f t="shared" si="6"/>
        <v>448.80030767290162</v>
      </c>
    </row>
    <row r="14" spans="2:9" x14ac:dyDescent="0.25">
      <c r="C14" s="24">
        <f t="shared" si="1"/>
        <v>5</v>
      </c>
      <c r="D14" s="24">
        <f t="shared" si="2"/>
        <v>5</v>
      </c>
      <c r="E14" s="25">
        <f t="shared" si="3"/>
        <v>4858.9743036734744</v>
      </c>
      <c r="F14" s="25">
        <f t="shared" si="4"/>
        <v>32.983863466042635</v>
      </c>
      <c r="G14" s="25">
        <f t="shared" si="5"/>
        <v>415.81644420685899</v>
      </c>
      <c r="H14" s="30">
        <f t="shared" si="6"/>
        <v>448.80030767290162</v>
      </c>
    </row>
    <row r="15" spans="2:9" x14ac:dyDescent="0.25">
      <c r="C15" s="24">
        <f t="shared" si="1"/>
        <v>6</v>
      </c>
      <c r="D15" s="24">
        <f t="shared" si="2"/>
        <v>6</v>
      </c>
      <c r="E15" s="25">
        <f t="shared" si="3"/>
        <v>4823.1868118128186</v>
      </c>
      <c r="F15" s="25">
        <f t="shared" si="4"/>
        <v>35.787491860656246</v>
      </c>
      <c r="G15" s="25">
        <f t="shared" si="5"/>
        <v>413.01281581224538</v>
      </c>
      <c r="H15" s="30">
        <f t="shared" si="6"/>
        <v>448.80030767290162</v>
      </c>
    </row>
    <row r="16" spans="2:9" x14ac:dyDescent="0.25">
      <c r="C16" s="24">
        <f t="shared" si="1"/>
        <v>7</v>
      </c>
      <c r="D16" s="24">
        <f t="shared" si="2"/>
        <v>7</v>
      </c>
      <c r="E16" s="25">
        <f t="shared" si="3"/>
        <v>4784.3573831440062</v>
      </c>
      <c r="F16" s="25">
        <f t="shared" si="4"/>
        <v>38.829428668812</v>
      </c>
      <c r="G16" s="25">
        <f t="shared" si="5"/>
        <v>409.97087900408962</v>
      </c>
      <c r="H16" s="30">
        <f t="shared" si="6"/>
        <v>448.80030767290162</v>
      </c>
    </row>
    <row r="17" spans="3:8" x14ac:dyDescent="0.25">
      <c r="C17" s="24">
        <f t="shared" si="1"/>
        <v>8</v>
      </c>
      <c r="D17" s="24">
        <f t="shared" si="2"/>
        <v>8</v>
      </c>
      <c r="E17" s="25">
        <f t="shared" si="3"/>
        <v>4742.2274530383456</v>
      </c>
      <c r="F17" s="25">
        <f t="shared" si="4"/>
        <v>42.12993010566106</v>
      </c>
      <c r="G17" s="25">
        <f t="shared" si="5"/>
        <v>406.67037756724056</v>
      </c>
      <c r="H17" s="30">
        <f t="shared" si="6"/>
        <v>448.80030767290162</v>
      </c>
    </row>
    <row r="18" spans="3:8" x14ac:dyDescent="0.25">
      <c r="C18" s="24">
        <f t="shared" si="1"/>
        <v>9</v>
      </c>
      <c r="D18" s="24">
        <f t="shared" si="2"/>
        <v>9</v>
      </c>
      <c r="E18" s="25">
        <f t="shared" si="3"/>
        <v>4696.5164788737038</v>
      </c>
      <c r="F18" s="25">
        <f t="shared" si="4"/>
        <v>45.710974164642209</v>
      </c>
      <c r="G18" s="25">
        <f t="shared" si="5"/>
        <v>403.08933350825941</v>
      </c>
      <c r="H18" s="30">
        <f t="shared" si="6"/>
        <v>448.80030767290162</v>
      </c>
    </row>
    <row r="19" spans="3:8" x14ac:dyDescent="0.25">
      <c r="C19" s="24">
        <f t="shared" si="1"/>
        <v>10</v>
      </c>
      <c r="D19" s="24">
        <f t="shared" si="2"/>
        <v>10</v>
      </c>
      <c r="E19" s="25">
        <f t="shared" si="3"/>
        <v>4646.9200719050668</v>
      </c>
      <c r="F19" s="25">
        <f t="shared" si="4"/>
        <v>49.596406968636757</v>
      </c>
      <c r="G19" s="25">
        <f t="shared" si="5"/>
        <v>399.20390070426487</v>
      </c>
      <c r="H19" s="30">
        <f t="shared" si="6"/>
        <v>448.80030767290162</v>
      </c>
    </row>
    <row r="20" spans="3:8" x14ac:dyDescent="0.25">
      <c r="C20" s="24">
        <f t="shared" si="1"/>
        <v>11</v>
      </c>
      <c r="D20" s="24">
        <f t="shared" si="2"/>
        <v>11</v>
      </c>
      <c r="E20" s="25">
        <f t="shared" si="3"/>
        <v>4593.1079703440955</v>
      </c>
      <c r="F20" s="25">
        <f t="shared" si="4"/>
        <v>53.812101560970916</v>
      </c>
      <c r="G20" s="25">
        <f t="shared" si="5"/>
        <v>394.98820611193071</v>
      </c>
      <c r="H20" s="30">
        <f t="shared" si="6"/>
        <v>448.80030767290162</v>
      </c>
    </row>
    <row r="21" spans="3:8" x14ac:dyDescent="0.25">
      <c r="C21" s="24">
        <f t="shared" si="1"/>
        <v>12</v>
      </c>
      <c r="D21" s="24">
        <f t="shared" si="2"/>
        <v>12</v>
      </c>
      <c r="E21" s="25">
        <f t="shared" si="3"/>
        <v>4534.7218401504424</v>
      </c>
      <c r="F21" s="25">
        <f t="shared" si="4"/>
        <v>58.386130193653457</v>
      </c>
      <c r="G21" s="25">
        <f t="shared" si="5"/>
        <v>390.41417747924817</v>
      </c>
      <c r="H21" s="30">
        <f t="shared" si="6"/>
        <v>448.80030767290162</v>
      </c>
    </row>
    <row r="22" spans="3:8" x14ac:dyDescent="0.25">
      <c r="C22" s="24">
        <f t="shared" si="1"/>
        <v>13</v>
      </c>
      <c r="D22" s="24">
        <f t="shared" si="2"/>
        <v>13</v>
      </c>
      <c r="E22" s="25">
        <f t="shared" si="3"/>
        <v>4471.3728888903288</v>
      </c>
      <c r="F22" s="25">
        <f t="shared" si="4"/>
        <v>63.348951260114006</v>
      </c>
      <c r="G22" s="25">
        <f t="shared" si="5"/>
        <v>385.45135641278762</v>
      </c>
      <c r="H22" s="30">
        <f t="shared" si="6"/>
        <v>448.80030767290162</v>
      </c>
    </row>
    <row r="23" spans="3:8" x14ac:dyDescent="0.25">
      <c r="C23" s="24">
        <f t="shared" si="1"/>
        <v>14</v>
      </c>
      <c r="D23" s="24">
        <f t="shared" si="2"/>
        <v>14</v>
      </c>
      <c r="E23" s="25">
        <f t="shared" si="3"/>
        <v>4402.6392767731049</v>
      </c>
      <c r="F23" s="25">
        <f t="shared" si="4"/>
        <v>68.733612117223629</v>
      </c>
      <c r="G23" s="25">
        <f t="shared" si="5"/>
        <v>380.066695555678</v>
      </c>
      <c r="H23" s="30">
        <f t="shared" si="6"/>
        <v>448.80030767290162</v>
      </c>
    </row>
    <row r="24" spans="3:8" x14ac:dyDescent="0.25">
      <c r="C24" s="24">
        <f t="shared" si="1"/>
        <v>15</v>
      </c>
      <c r="D24" s="24">
        <f t="shared" si="2"/>
        <v>15</v>
      </c>
      <c r="E24" s="25">
        <f t="shared" si="3"/>
        <v>4328.0633076259173</v>
      </c>
      <c r="F24" s="25">
        <f t="shared" si="4"/>
        <v>74.575969147187664</v>
      </c>
      <c r="G24" s="25">
        <f t="shared" si="5"/>
        <v>374.22433852571396</v>
      </c>
      <c r="H24" s="30">
        <f t="shared" si="6"/>
        <v>448.80030767290162</v>
      </c>
    </row>
    <row r="25" spans="3:8" x14ac:dyDescent="0.25">
      <c r="C25" s="24">
        <f t="shared" si="1"/>
        <v>16</v>
      </c>
      <c r="D25" s="24">
        <f t="shared" si="2"/>
        <v>16</v>
      </c>
      <c r="E25" s="25">
        <f t="shared" si="3"/>
        <v>4247.1483811012185</v>
      </c>
      <c r="F25" s="25">
        <f t="shared" si="4"/>
        <v>80.914926524698615</v>
      </c>
      <c r="G25" s="25">
        <f t="shared" si="5"/>
        <v>367.88538114820301</v>
      </c>
      <c r="H25" s="30">
        <f t="shared" si="6"/>
        <v>448.80030767290162</v>
      </c>
    </row>
    <row r="26" spans="3:8" x14ac:dyDescent="0.25">
      <c r="C26" s="24">
        <f t="shared" si="1"/>
        <v>17</v>
      </c>
      <c r="D26" s="24">
        <f t="shared" si="2"/>
        <v>17</v>
      </c>
      <c r="E26" s="25">
        <f t="shared" si="3"/>
        <v>4159.3556858219208</v>
      </c>
      <c r="F26" s="25">
        <f t="shared" si="4"/>
        <v>87.792695279298016</v>
      </c>
      <c r="G26" s="25">
        <f t="shared" si="5"/>
        <v>361.00761239360361</v>
      </c>
      <c r="H26" s="30">
        <f t="shared" si="6"/>
        <v>448.80030767290162</v>
      </c>
    </row>
    <row r="27" spans="3:8" x14ac:dyDescent="0.25">
      <c r="C27" s="24">
        <f t="shared" si="1"/>
        <v>18</v>
      </c>
      <c r="D27" s="24">
        <f t="shared" si="2"/>
        <v>18</v>
      </c>
      <c r="E27" s="25">
        <f t="shared" si="3"/>
        <v>4064.1006114438824</v>
      </c>
      <c r="F27" s="25">
        <f t="shared" si="4"/>
        <v>95.25507437803833</v>
      </c>
      <c r="G27" s="25">
        <f t="shared" si="5"/>
        <v>353.54523329486329</v>
      </c>
      <c r="H27" s="30">
        <f t="shared" si="6"/>
        <v>448.80030767290162</v>
      </c>
    </row>
    <row r="28" spans="3:8" x14ac:dyDescent="0.25">
      <c r="C28" s="24">
        <f t="shared" si="1"/>
        <v>19</v>
      </c>
      <c r="D28" s="24">
        <f t="shared" si="2"/>
        <v>19</v>
      </c>
      <c r="E28" s="25">
        <f t="shared" si="3"/>
        <v>3960.7488557437109</v>
      </c>
      <c r="F28" s="25">
        <f t="shared" si="4"/>
        <v>103.35175570017162</v>
      </c>
      <c r="G28" s="25">
        <f t="shared" si="5"/>
        <v>345.44855197273</v>
      </c>
      <c r="H28" s="30">
        <f t="shared" si="6"/>
        <v>448.80030767290162</v>
      </c>
    </row>
    <row r="29" spans="3:8" x14ac:dyDescent="0.25">
      <c r="C29" s="24">
        <f t="shared" si="1"/>
        <v>20</v>
      </c>
      <c r="D29" s="24">
        <f t="shared" si="2"/>
        <v>20</v>
      </c>
      <c r="E29" s="25">
        <f t="shared" si="3"/>
        <v>3848.6122008090247</v>
      </c>
      <c r="F29" s="25">
        <f t="shared" si="4"/>
        <v>112.13665493468619</v>
      </c>
      <c r="G29" s="25">
        <f t="shared" si="5"/>
        <v>336.66365273821543</v>
      </c>
      <c r="H29" s="30">
        <f t="shared" si="6"/>
        <v>448.80030767290162</v>
      </c>
    </row>
    <row r="30" spans="3:8" x14ac:dyDescent="0.25">
      <c r="C30" s="24">
        <f t="shared" si="1"/>
        <v>21</v>
      </c>
      <c r="D30" s="24">
        <f t="shared" si="2"/>
        <v>21</v>
      </c>
      <c r="E30" s="25">
        <f t="shared" si="3"/>
        <v>3726.9439302048904</v>
      </c>
      <c r="F30" s="25">
        <f t="shared" si="4"/>
        <v>121.66827060413448</v>
      </c>
      <c r="G30" s="25">
        <f t="shared" si="5"/>
        <v>327.13203706876715</v>
      </c>
      <c r="H30" s="30">
        <f t="shared" si="6"/>
        <v>448.80030767290162</v>
      </c>
    </row>
    <row r="31" spans="3:8" x14ac:dyDescent="0.25">
      <c r="C31" s="24">
        <f t="shared" si="1"/>
        <v>22</v>
      </c>
      <c r="D31" s="24">
        <f t="shared" si="2"/>
        <v>22</v>
      </c>
      <c r="E31" s="25">
        <f t="shared" si="3"/>
        <v>3594.9338565994044</v>
      </c>
      <c r="F31" s="25">
        <f t="shared" si="4"/>
        <v>132.0100736054859</v>
      </c>
      <c r="G31" s="25">
        <f t="shared" si="5"/>
        <v>316.79023406741572</v>
      </c>
      <c r="H31" s="30">
        <f t="shared" si="6"/>
        <v>448.80030767290162</v>
      </c>
    </row>
    <row r="32" spans="3:8" x14ac:dyDescent="0.25">
      <c r="C32" s="24">
        <f t="shared" si="1"/>
        <v>23</v>
      </c>
      <c r="D32" s="24">
        <f t="shared" si="2"/>
        <v>23</v>
      </c>
      <c r="E32" s="25">
        <f t="shared" si="3"/>
        <v>3451.7029267374523</v>
      </c>
      <c r="F32" s="25">
        <f t="shared" si="4"/>
        <v>143.23092986195223</v>
      </c>
      <c r="G32" s="25">
        <f t="shared" si="5"/>
        <v>305.56937781094939</v>
      </c>
      <c r="H32" s="30">
        <f t="shared" si="6"/>
        <v>448.80030767290162</v>
      </c>
    </row>
    <row r="33" spans="3:8" x14ac:dyDescent="0.25">
      <c r="C33" s="24">
        <f t="shared" si="1"/>
        <v>24</v>
      </c>
      <c r="D33" s="24">
        <f t="shared" si="2"/>
        <v>24</v>
      </c>
      <c r="E33" s="25">
        <f t="shared" si="3"/>
        <v>3296.2973678372341</v>
      </c>
      <c r="F33" s="25">
        <f t="shared" si="4"/>
        <v>155.40555890021818</v>
      </c>
      <c r="G33" s="25">
        <f t="shared" si="5"/>
        <v>293.39474877268344</v>
      </c>
      <c r="H33" s="30">
        <f t="shared" si="6"/>
        <v>448.80030767290162</v>
      </c>
    </row>
    <row r="34" spans="3:8" x14ac:dyDescent="0.25">
      <c r="C34" s="24">
        <f t="shared" si="1"/>
        <v>25</v>
      </c>
      <c r="D34" s="24">
        <f t="shared" si="2"/>
        <v>25</v>
      </c>
      <c r="E34" s="25">
        <f t="shared" si="3"/>
        <v>3127.6823364304973</v>
      </c>
      <c r="F34" s="25">
        <f t="shared" si="4"/>
        <v>168.6150314067367</v>
      </c>
      <c r="G34" s="25">
        <f t="shared" si="5"/>
        <v>280.18527626616492</v>
      </c>
      <c r="H34" s="30">
        <f t="shared" si="6"/>
        <v>448.80030767290162</v>
      </c>
    </row>
    <row r="35" spans="3:8" x14ac:dyDescent="0.25">
      <c r="C35" s="24">
        <f t="shared" si="1"/>
        <v>26</v>
      </c>
      <c r="D35" s="24">
        <f t="shared" ref="D35:D98" si="7">D34+1</f>
        <v>26</v>
      </c>
      <c r="E35" s="25">
        <f t="shared" si="3"/>
        <v>2944.7350273541879</v>
      </c>
      <c r="F35" s="25">
        <f t="shared" si="4"/>
        <v>182.94730907630935</v>
      </c>
      <c r="G35" s="25">
        <f t="shared" si="5"/>
        <v>265.85299859659227</v>
      </c>
      <c r="H35" s="30">
        <f t="shared" si="6"/>
        <v>448.80030767290162</v>
      </c>
    </row>
    <row r="36" spans="3:8" x14ac:dyDescent="0.25">
      <c r="C36" s="24">
        <f t="shared" si="1"/>
        <v>27</v>
      </c>
      <c r="D36" s="24">
        <f t="shared" si="7"/>
        <v>27</v>
      </c>
      <c r="E36" s="25">
        <f t="shared" si="3"/>
        <v>2746.2371970063923</v>
      </c>
      <c r="F36" s="25">
        <f t="shared" si="4"/>
        <v>198.49783034779563</v>
      </c>
      <c r="G36" s="25">
        <f t="shared" si="5"/>
        <v>250.302477325106</v>
      </c>
      <c r="H36" s="30">
        <f t="shared" si="6"/>
        <v>448.80030767290162</v>
      </c>
    </row>
    <row r="37" spans="3:8" x14ac:dyDescent="0.25">
      <c r="C37" s="24">
        <f t="shared" si="1"/>
        <v>28</v>
      </c>
      <c r="D37" s="24">
        <f t="shared" si="7"/>
        <v>28</v>
      </c>
      <c r="E37" s="25">
        <f t="shared" si="3"/>
        <v>2530.8670510790339</v>
      </c>
      <c r="F37" s="25">
        <f t="shared" si="4"/>
        <v>215.37014592735827</v>
      </c>
      <c r="G37" s="25">
        <f t="shared" si="5"/>
        <v>233.43016174554336</v>
      </c>
      <c r="H37" s="30">
        <f t="shared" si="6"/>
        <v>448.80030767290162</v>
      </c>
    </row>
    <row r="38" spans="3:8" x14ac:dyDescent="0.25">
      <c r="C38" s="24">
        <f t="shared" si="1"/>
        <v>29</v>
      </c>
      <c r="D38" s="24">
        <f t="shared" si="7"/>
        <v>29</v>
      </c>
      <c r="E38" s="25">
        <f t="shared" si="3"/>
        <v>2297.1904427478503</v>
      </c>
      <c r="F38" s="25">
        <f t="shared" si="4"/>
        <v>233.67660833118373</v>
      </c>
      <c r="G38" s="25">
        <f t="shared" si="5"/>
        <v>215.1236993417179</v>
      </c>
      <c r="H38" s="30">
        <f t="shared" si="6"/>
        <v>448.80030767290162</v>
      </c>
    </row>
    <row r="39" spans="3:8" x14ac:dyDescent="0.25">
      <c r="C39" s="24">
        <f t="shared" si="1"/>
        <v>30</v>
      </c>
      <c r="D39" s="24">
        <f t="shared" si="7"/>
        <v>30</v>
      </c>
      <c r="E39" s="25">
        <f t="shared" si="3"/>
        <v>2043.6513227085159</v>
      </c>
      <c r="F39" s="25">
        <f t="shared" si="4"/>
        <v>253.53912003933434</v>
      </c>
      <c r="G39" s="25">
        <f t="shared" si="5"/>
        <v>195.26118763356729</v>
      </c>
      <c r="H39" s="30">
        <f t="shared" si="6"/>
        <v>448.80030767290162</v>
      </c>
    </row>
    <row r="40" spans="3:8" x14ac:dyDescent="0.25">
      <c r="C40" s="24">
        <f t="shared" si="1"/>
        <v>31</v>
      </c>
      <c r="D40" s="24">
        <f t="shared" si="7"/>
        <v>31</v>
      </c>
      <c r="E40" s="25">
        <f t="shared" si="3"/>
        <v>1768.5613774658382</v>
      </c>
      <c r="F40" s="25">
        <f t="shared" si="4"/>
        <v>275.0899452426778</v>
      </c>
      <c r="G40" s="25">
        <f t="shared" si="5"/>
        <v>173.71036243022385</v>
      </c>
      <c r="H40" s="30">
        <f t="shared" si="6"/>
        <v>448.80030767290162</v>
      </c>
    </row>
    <row r="41" spans="3:8" x14ac:dyDescent="0.25">
      <c r="C41" s="24">
        <f t="shared" si="1"/>
        <v>32</v>
      </c>
      <c r="D41" s="24">
        <f t="shared" si="7"/>
        <v>32</v>
      </c>
      <c r="E41" s="25">
        <f t="shared" si="3"/>
        <v>1470.0887868775328</v>
      </c>
      <c r="F41" s="25">
        <f t="shared" si="4"/>
        <v>298.47259058830537</v>
      </c>
      <c r="G41" s="25">
        <f t="shared" si="5"/>
        <v>150.32771708459626</v>
      </c>
      <c r="H41" s="30">
        <f t="shared" si="6"/>
        <v>448.80030767290162</v>
      </c>
    </row>
    <row r="42" spans="3:8" x14ac:dyDescent="0.25">
      <c r="C42" s="24">
        <f t="shared" si="1"/>
        <v>33</v>
      </c>
      <c r="D42" s="24">
        <f t="shared" si="7"/>
        <v>33</v>
      </c>
      <c r="E42" s="25">
        <f t="shared" si="3"/>
        <v>1146.2460260892215</v>
      </c>
      <c r="F42" s="25">
        <f t="shared" si="4"/>
        <v>323.84276078831135</v>
      </c>
      <c r="G42" s="25">
        <f t="shared" si="5"/>
        <v>124.9575468845903</v>
      </c>
      <c r="H42" s="30">
        <f t="shared" si="6"/>
        <v>448.80030767290162</v>
      </c>
    </row>
    <row r="43" spans="3:8" x14ac:dyDescent="0.25">
      <c r="C43" s="24">
        <f t="shared" si="1"/>
        <v>34</v>
      </c>
      <c r="D43" s="24">
        <f t="shared" si="7"/>
        <v>34</v>
      </c>
      <c r="E43" s="25">
        <f t="shared" si="3"/>
        <v>794.87663063390369</v>
      </c>
      <c r="F43" s="25">
        <f t="shared" si="4"/>
        <v>351.36939545531777</v>
      </c>
      <c r="G43" s="25">
        <f t="shared" si="5"/>
        <v>97.430912217583824</v>
      </c>
      <c r="H43" s="30">
        <f t="shared" si="6"/>
        <v>448.80030767290162</v>
      </c>
    </row>
    <row r="44" spans="3:8" x14ac:dyDescent="0.25">
      <c r="C44" s="24">
        <f t="shared" si="1"/>
        <v>35</v>
      </c>
      <c r="D44" s="24">
        <f t="shared" si="7"/>
        <v>35</v>
      </c>
      <c r="E44" s="25">
        <f t="shared" si="3"/>
        <v>413.6408365648839</v>
      </c>
      <c r="F44" s="25">
        <f t="shared" si="4"/>
        <v>381.23579406901979</v>
      </c>
      <c r="G44" s="25">
        <f t="shared" si="5"/>
        <v>67.564513603881821</v>
      </c>
      <c r="H44" s="30">
        <f t="shared" si="6"/>
        <v>448.80030767290162</v>
      </c>
    </row>
    <row r="45" spans="3:8" x14ac:dyDescent="0.25">
      <c r="C45" s="24">
        <f t="shared" si="1"/>
        <v>36</v>
      </c>
      <c r="D45" s="24">
        <f t="shared" si="7"/>
        <v>36</v>
      </c>
      <c r="E45" s="25">
        <f t="shared" si="3"/>
        <v>-2.6147972675971687E-12</v>
      </c>
      <c r="F45" s="25">
        <f t="shared" si="4"/>
        <v>413.64083656488651</v>
      </c>
      <c r="G45" s="25">
        <f t="shared" si="5"/>
        <v>35.159471108015133</v>
      </c>
      <c r="H45" s="30">
        <f t="shared" si="6"/>
        <v>448.80030767290162</v>
      </c>
    </row>
    <row r="46" spans="3:8" x14ac:dyDescent="0.25">
      <c r="C46" s="24" t="str">
        <f t="shared" ref="C46:C104" si="8">IF(D46&gt;C$6,"",C45+1)</f>
        <v/>
      </c>
      <c r="D46" s="24">
        <f t="shared" si="7"/>
        <v>37</v>
      </c>
      <c r="E46" s="25" t="str">
        <f t="shared" ref="E46:E99" si="9">IF(D46&gt;C$6,"",E45-F46)</f>
        <v/>
      </c>
      <c r="F46" s="25" t="str">
        <f t="shared" ref="F46:F99" si="10">IF(D46&gt;C$6,"",H46-G46)</f>
        <v/>
      </c>
      <c r="G46" s="25" t="str">
        <f t="shared" ref="G46:G99" si="11">IF(D46&gt;C$6,"",E45*F$4)</f>
        <v/>
      </c>
      <c r="H46" s="30" t="str">
        <f t="shared" ref="H46:H99" si="12">IF(D46&gt;C$6,"",H$4)</f>
        <v/>
      </c>
    </row>
    <row r="47" spans="3:8" x14ac:dyDescent="0.25">
      <c r="C47" s="24" t="str">
        <f t="shared" si="8"/>
        <v/>
      </c>
      <c r="D47" s="24">
        <f t="shared" si="7"/>
        <v>38</v>
      </c>
      <c r="E47" s="25" t="str">
        <f t="shared" si="9"/>
        <v/>
      </c>
      <c r="F47" s="25" t="str">
        <f t="shared" si="10"/>
        <v/>
      </c>
      <c r="G47" s="25" t="str">
        <f t="shared" si="11"/>
        <v/>
      </c>
      <c r="H47" s="30" t="str">
        <f t="shared" si="12"/>
        <v/>
      </c>
    </row>
    <row r="48" spans="3:8" x14ac:dyDescent="0.25">
      <c r="C48" s="24" t="str">
        <f t="shared" si="8"/>
        <v/>
      </c>
      <c r="D48" s="24">
        <f t="shared" si="7"/>
        <v>39</v>
      </c>
      <c r="E48" s="25" t="str">
        <f t="shared" si="9"/>
        <v/>
      </c>
      <c r="F48" s="25" t="str">
        <f t="shared" si="10"/>
        <v/>
      </c>
      <c r="G48" s="25" t="str">
        <f t="shared" si="11"/>
        <v/>
      </c>
      <c r="H48" s="30" t="str">
        <f t="shared" si="12"/>
        <v/>
      </c>
    </row>
    <row r="49" spans="3:8" x14ac:dyDescent="0.25">
      <c r="C49" s="24" t="str">
        <f t="shared" si="8"/>
        <v/>
      </c>
      <c r="D49" s="24">
        <f t="shared" si="7"/>
        <v>40</v>
      </c>
      <c r="E49" s="25" t="str">
        <f t="shared" si="9"/>
        <v/>
      </c>
      <c r="F49" s="25" t="str">
        <f t="shared" si="10"/>
        <v/>
      </c>
      <c r="G49" s="25" t="str">
        <f t="shared" si="11"/>
        <v/>
      </c>
      <c r="H49" s="30" t="str">
        <f t="shared" si="12"/>
        <v/>
      </c>
    </row>
    <row r="50" spans="3:8" x14ac:dyDescent="0.25">
      <c r="C50" s="24" t="str">
        <f t="shared" si="8"/>
        <v/>
      </c>
      <c r="D50" s="24">
        <f t="shared" si="7"/>
        <v>41</v>
      </c>
      <c r="E50" s="25" t="str">
        <f t="shared" si="9"/>
        <v/>
      </c>
      <c r="F50" s="25" t="str">
        <f t="shared" si="10"/>
        <v/>
      </c>
      <c r="G50" s="25" t="str">
        <f t="shared" si="11"/>
        <v/>
      </c>
      <c r="H50" s="30" t="str">
        <f t="shared" si="12"/>
        <v/>
      </c>
    </row>
    <row r="51" spans="3:8" x14ac:dyDescent="0.25">
      <c r="C51" s="24" t="str">
        <f t="shared" si="8"/>
        <v/>
      </c>
      <c r="D51" s="24">
        <f t="shared" si="7"/>
        <v>42</v>
      </c>
      <c r="E51" s="25" t="str">
        <f t="shared" si="9"/>
        <v/>
      </c>
      <c r="F51" s="25" t="str">
        <f t="shared" si="10"/>
        <v/>
      </c>
      <c r="G51" s="25" t="str">
        <f t="shared" si="11"/>
        <v/>
      </c>
      <c r="H51" s="30" t="str">
        <f t="shared" si="12"/>
        <v/>
      </c>
    </row>
    <row r="52" spans="3:8" x14ac:dyDescent="0.25">
      <c r="C52" s="24" t="str">
        <f t="shared" si="8"/>
        <v/>
      </c>
      <c r="D52" s="24">
        <f t="shared" si="7"/>
        <v>43</v>
      </c>
      <c r="E52" s="25" t="str">
        <f t="shared" si="9"/>
        <v/>
      </c>
      <c r="F52" s="25" t="str">
        <f t="shared" si="10"/>
        <v/>
      </c>
      <c r="G52" s="25" t="str">
        <f t="shared" si="11"/>
        <v/>
      </c>
      <c r="H52" s="30" t="str">
        <f t="shared" si="12"/>
        <v/>
      </c>
    </row>
    <row r="53" spans="3:8" x14ac:dyDescent="0.25">
      <c r="C53" s="24" t="str">
        <f t="shared" si="8"/>
        <v/>
      </c>
      <c r="D53" s="24">
        <f t="shared" si="7"/>
        <v>44</v>
      </c>
      <c r="E53" s="25" t="str">
        <f t="shared" si="9"/>
        <v/>
      </c>
      <c r="F53" s="25" t="str">
        <f t="shared" si="10"/>
        <v/>
      </c>
      <c r="G53" s="25" t="str">
        <f t="shared" si="11"/>
        <v/>
      </c>
      <c r="H53" s="30" t="str">
        <f t="shared" si="12"/>
        <v/>
      </c>
    </row>
    <row r="54" spans="3:8" x14ac:dyDescent="0.25">
      <c r="C54" s="24" t="str">
        <f t="shared" si="8"/>
        <v/>
      </c>
      <c r="D54" s="24">
        <f t="shared" si="7"/>
        <v>45</v>
      </c>
      <c r="E54" s="25" t="str">
        <f t="shared" si="9"/>
        <v/>
      </c>
      <c r="F54" s="25" t="str">
        <f t="shared" si="10"/>
        <v/>
      </c>
      <c r="G54" s="25" t="str">
        <f t="shared" si="11"/>
        <v/>
      </c>
      <c r="H54" s="30" t="str">
        <f t="shared" si="12"/>
        <v/>
      </c>
    </row>
    <row r="55" spans="3:8" x14ac:dyDescent="0.25">
      <c r="C55" s="24" t="str">
        <f t="shared" si="8"/>
        <v/>
      </c>
      <c r="D55" s="24">
        <f t="shared" si="7"/>
        <v>46</v>
      </c>
      <c r="E55" s="25" t="str">
        <f t="shared" si="9"/>
        <v/>
      </c>
      <c r="F55" s="25" t="str">
        <f t="shared" si="10"/>
        <v/>
      </c>
      <c r="G55" s="25" t="str">
        <f t="shared" si="11"/>
        <v/>
      </c>
      <c r="H55" s="30" t="str">
        <f t="shared" si="12"/>
        <v/>
      </c>
    </row>
    <row r="56" spans="3:8" x14ac:dyDescent="0.25">
      <c r="C56" s="24" t="str">
        <f t="shared" si="8"/>
        <v/>
      </c>
      <c r="D56" s="24">
        <f t="shared" si="7"/>
        <v>47</v>
      </c>
      <c r="E56" s="25" t="str">
        <f t="shared" si="9"/>
        <v/>
      </c>
      <c r="F56" s="25" t="str">
        <f t="shared" si="10"/>
        <v/>
      </c>
      <c r="G56" s="25" t="str">
        <f t="shared" si="11"/>
        <v/>
      </c>
      <c r="H56" s="30" t="str">
        <f t="shared" si="12"/>
        <v/>
      </c>
    </row>
    <row r="57" spans="3:8" x14ac:dyDescent="0.25">
      <c r="C57" s="24" t="str">
        <f t="shared" si="8"/>
        <v/>
      </c>
      <c r="D57" s="24">
        <f t="shared" si="7"/>
        <v>48</v>
      </c>
      <c r="E57" s="25" t="str">
        <f t="shared" si="9"/>
        <v/>
      </c>
      <c r="F57" s="25" t="str">
        <f t="shared" si="10"/>
        <v/>
      </c>
      <c r="G57" s="25" t="str">
        <f t="shared" si="11"/>
        <v/>
      </c>
      <c r="H57" s="30" t="str">
        <f t="shared" si="12"/>
        <v/>
      </c>
    </row>
    <row r="58" spans="3:8" x14ac:dyDescent="0.25">
      <c r="C58" s="24" t="str">
        <f t="shared" si="8"/>
        <v/>
      </c>
      <c r="D58" s="24">
        <f t="shared" si="7"/>
        <v>49</v>
      </c>
      <c r="E58" s="25" t="str">
        <f t="shared" si="9"/>
        <v/>
      </c>
      <c r="F58" s="25" t="str">
        <f t="shared" si="10"/>
        <v/>
      </c>
      <c r="G58" s="25" t="str">
        <f t="shared" si="11"/>
        <v/>
      </c>
      <c r="H58" s="30" t="str">
        <f t="shared" si="12"/>
        <v/>
      </c>
    </row>
    <row r="59" spans="3:8" x14ac:dyDescent="0.25">
      <c r="C59" s="24" t="str">
        <f t="shared" si="8"/>
        <v/>
      </c>
      <c r="D59" s="24">
        <f t="shared" si="7"/>
        <v>50</v>
      </c>
      <c r="E59" s="25" t="str">
        <f t="shared" si="9"/>
        <v/>
      </c>
      <c r="F59" s="25" t="str">
        <f t="shared" si="10"/>
        <v/>
      </c>
      <c r="G59" s="25" t="str">
        <f t="shared" si="11"/>
        <v/>
      </c>
      <c r="H59" s="30" t="str">
        <f t="shared" si="12"/>
        <v/>
      </c>
    </row>
    <row r="60" spans="3:8" x14ac:dyDescent="0.25">
      <c r="C60" s="24" t="str">
        <f t="shared" si="8"/>
        <v/>
      </c>
      <c r="D60" s="24">
        <f t="shared" si="7"/>
        <v>51</v>
      </c>
      <c r="E60" s="25" t="str">
        <f t="shared" si="9"/>
        <v/>
      </c>
      <c r="F60" s="25" t="str">
        <f t="shared" si="10"/>
        <v/>
      </c>
      <c r="G60" s="25" t="str">
        <f t="shared" si="11"/>
        <v/>
      </c>
      <c r="H60" s="30" t="str">
        <f t="shared" si="12"/>
        <v/>
      </c>
    </row>
    <row r="61" spans="3:8" x14ac:dyDescent="0.25">
      <c r="C61" s="24" t="str">
        <f t="shared" si="8"/>
        <v/>
      </c>
      <c r="D61" s="24">
        <f t="shared" si="7"/>
        <v>52</v>
      </c>
      <c r="E61" s="25" t="str">
        <f t="shared" si="9"/>
        <v/>
      </c>
      <c r="F61" s="25" t="str">
        <f t="shared" si="10"/>
        <v/>
      </c>
      <c r="G61" s="25" t="str">
        <f t="shared" si="11"/>
        <v/>
      </c>
      <c r="H61" s="30" t="str">
        <f t="shared" si="12"/>
        <v/>
      </c>
    </row>
    <row r="62" spans="3:8" x14ac:dyDescent="0.25">
      <c r="C62" s="24" t="str">
        <f t="shared" si="8"/>
        <v/>
      </c>
      <c r="D62" s="24">
        <f t="shared" si="7"/>
        <v>53</v>
      </c>
      <c r="E62" s="25" t="str">
        <f t="shared" si="9"/>
        <v/>
      </c>
      <c r="F62" s="25" t="str">
        <f t="shared" si="10"/>
        <v/>
      </c>
      <c r="G62" s="25" t="str">
        <f t="shared" si="11"/>
        <v/>
      </c>
      <c r="H62" s="30" t="str">
        <f t="shared" si="12"/>
        <v/>
      </c>
    </row>
    <row r="63" spans="3:8" x14ac:dyDescent="0.25">
      <c r="C63" s="24" t="str">
        <f t="shared" si="8"/>
        <v/>
      </c>
      <c r="D63" s="24">
        <f t="shared" si="7"/>
        <v>54</v>
      </c>
      <c r="E63" s="25" t="str">
        <f t="shared" si="9"/>
        <v/>
      </c>
      <c r="F63" s="25" t="str">
        <f t="shared" si="10"/>
        <v/>
      </c>
      <c r="G63" s="25" t="str">
        <f t="shared" si="11"/>
        <v/>
      </c>
      <c r="H63" s="30" t="str">
        <f t="shared" si="12"/>
        <v/>
      </c>
    </row>
    <row r="64" spans="3:8" x14ac:dyDescent="0.25">
      <c r="C64" s="24" t="str">
        <f t="shared" si="8"/>
        <v/>
      </c>
      <c r="D64" s="24">
        <f t="shared" si="7"/>
        <v>55</v>
      </c>
      <c r="E64" s="25" t="str">
        <f t="shared" si="9"/>
        <v/>
      </c>
      <c r="F64" s="25" t="str">
        <f t="shared" si="10"/>
        <v/>
      </c>
      <c r="G64" s="25" t="str">
        <f t="shared" si="11"/>
        <v/>
      </c>
      <c r="H64" s="30" t="str">
        <f t="shared" si="12"/>
        <v/>
      </c>
    </row>
    <row r="65" spans="3:8" x14ac:dyDescent="0.25">
      <c r="C65" s="24" t="str">
        <f t="shared" si="8"/>
        <v/>
      </c>
      <c r="D65" s="24">
        <f t="shared" si="7"/>
        <v>56</v>
      </c>
      <c r="E65" s="25" t="str">
        <f t="shared" si="9"/>
        <v/>
      </c>
      <c r="F65" s="25" t="str">
        <f t="shared" si="10"/>
        <v/>
      </c>
      <c r="G65" s="25" t="str">
        <f t="shared" si="11"/>
        <v/>
      </c>
      <c r="H65" s="30" t="str">
        <f t="shared" si="12"/>
        <v/>
      </c>
    </row>
    <row r="66" spans="3:8" x14ac:dyDescent="0.25">
      <c r="C66" s="24" t="str">
        <f t="shared" si="8"/>
        <v/>
      </c>
      <c r="D66" s="24">
        <f t="shared" si="7"/>
        <v>57</v>
      </c>
      <c r="E66" s="25" t="str">
        <f t="shared" si="9"/>
        <v/>
      </c>
      <c r="F66" s="25" t="str">
        <f t="shared" si="10"/>
        <v/>
      </c>
      <c r="G66" s="25" t="str">
        <f t="shared" si="11"/>
        <v/>
      </c>
      <c r="H66" s="30" t="str">
        <f t="shared" si="12"/>
        <v/>
      </c>
    </row>
    <row r="67" spans="3:8" x14ac:dyDescent="0.25">
      <c r="C67" s="24" t="str">
        <f t="shared" si="8"/>
        <v/>
      </c>
      <c r="D67" s="24">
        <f t="shared" si="7"/>
        <v>58</v>
      </c>
      <c r="E67" s="25" t="str">
        <f t="shared" si="9"/>
        <v/>
      </c>
      <c r="F67" s="25" t="str">
        <f t="shared" si="10"/>
        <v/>
      </c>
      <c r="G67" s="25" t="str">
        <f t="shared" si="11"/>
        <v/>
      </c>
      <c r="H67" s="30" t="str">
        <f t="shared" si="12"/>
        <v/>
      </c>
    </row>
    <row r="68" spans="3:8" x14ac:dyDescent="0.25">
      <c r="C68" s="24" t="str">
        <f t="shared" si="8"/>
        <v/>
      </c>
      <c r="D68" s="24">
        <f t="shared" si="7"/>
        <v>59</v>
      </c>
      <c r="E68" s="25" t="str">
        <f t="shared" si="9"/>
        <v/>
      </c>
      <c r="F68" s="25" t="str">
        <f t="shared" si="10"/>
        <v/>
      </c>
      <c r="G68" s="25" t="str">
        <f t="shared" si="11"/>
        <v/>
      </c>
      <c r="H68" s="30" t="str">
        <f t="shared" si="12"/>
        <v/>
      </c>
    </row>
    <row r="69" spans="3:8" x14ac:dyDescent="0.25">
      <c r="C69" s="24" t="str">
        <f t="shared" si="8"/>
        <v/>
      </c>
      <c r="D69" s="24">
        <f t="shared" si="7"/>
        <v>60</v>
      </c>
      <c r="E69" s="25" t="str">
        <f t="shared" si="9"/>
        <v/>
      </c>
      <c r="F69" s="25" t="str">
        <f t="shared" si="10"/>
        <v/>
      </c>
      <c r="G69" s="25" t="str">
        <f t="shared" si="11"/>
        <v/>
      </c>
      <c r="H69" s="30" t="str">
        <f t="shared" si="12"/>
        <v/>
      </c>
    </row>
    <row r="70" spans="3:8" x14ac:dyDescent="0.25">
      <c r="C70" s="24" t="str">
        <f t="shared" si="8"/>
        <v/>
      </c>
      <c r="D70" s="24">
        <f t="shared" si="7"/>
        <v>61</v>
      </c>
      <c r="E70" s="25" t="str">
        <f t="shared" si="9"/>
        <v/>
      </c>
      <c r="F70" s="25" t="str">
        <f t="shared" si="10"/>
        <v/>
      </c>
      <c r="G70" s="25" t="str">
        <f t="shared" si="11"/>
        <v/>
      </c>
      <c r="H70" s="30" t="str">
        <f t="shared" si="12"/>
        <v/>
      </c>
    </row>
    <row r="71" spans="3:8" x14ac:dyDescent="0.25">
      <c r="C71" s="24" t="str">
        <f t="shared" si="8"/>
        <v/>
      </c>
      <c r="D71" s="24">
        <f t="shared" si="7"/>
        <v>62</v>
      </c>
      <c r="E71" s="25" t="str">
        <f t="shared" si="9"/>
        <v/>
      </c>
      <c r="F71" s="25" t="str">
        <f t="shared" si="10"/>
        <v/>
      </c>
      <c r="G71" s="25" t="str">
        <f t="shared" si="11"/>
        <v/>
      </c>
      <c r="H71" s="30" t="str">
        <f t="shared" si="12"/>
        <v/>
      </c>
    </row>
    <row r="72" spans="3:8" x14ac:dyDescent="0.25">
      <c r="C72" s="24" t="str">
        <f t="shared" si="8"/>
        <v/>
      </c>
      <c r="D72" s="24">
        <f t="shared" si="7"/>
        <v>63</v>
      </c>
      <c r="E72" s="25" t="str">
        <f t="shared" si="9"/>
        <v/>
      </c>
      <c r="F72" s="25" t="str">
        <f t="shared" si="10"/>
        <v/>
      </c>
      <c r="G72" s="25" t="str">
        <f t="shared" si="11"/>
        <v/>
      </c>
      <c r="H72" s="30" t="str">
        <f t="shared" si="12"/>
        <v/>
      </c>
    </row>
    <row r="73" spans="3:8" x14ac:dyDescent="0.25">
      <c r="C73" s="24" t="str">
        <f t="shared" si="8"/>
        <v/>
      </c>
      <c r="D73" s="24">
        <f t="shared" si="7"/>
        <v>64</v>
      </c>
      <c r="E73" s="25" t="str">
        <f t="shared" si="9"/>
        <v/>
      </c>
      <c r="F73" s="25" t="str">
        <f t="shared" si="10"/>
        <v/>
      </c>
      <c r="G73" s="25" t="str">
        <f t="shared" si="11"/>
        <v/>
      </c>
      <c r="H73" s="30" t="str">
        <f t="shared" si="12"/>
        <v/>
      </c>
    </row>
    <row r="74" spans="3:8" x14ac:dyDescent="0.25">
      <c r="C74" s="24" t="str">
        <f t="shared" si="8"/>
        <v/>
      </c>
      <c r="D74" s="24">
        <f t="shared" si="7"/>
        <v>65</v>
      </c>
      <c r="E74" s="25" t="str">
        <f t="shared" si="9"/>
        <v/>
      </c>
      <c r="F74" s="25" t="str">
        <f t="shared" si="10"/>
        <v/>
      </c>
      <c r="G74" s="25" t="str">
        <f t="shared" si="11"/>
        <v/>
      </c>
      <c r="H74" s="30" t="str">
        <f t="shared" si="12"/>
        <v/>
      </c>
    </row>
    <row r="75" spans="3:8" x14ac:dyDescent="0.25">
      <c r="C75" s="24" t="str">
        <f t="shared" si="8"/>
        <v/>
      </c>
      <c r="D75" s="24">
        <f t="shared" si="7"/>
        <v>66</v>
      </c>
      <c r="E75" s="25" t="str">
        <f t="shared" si="9"/>
        <v/>
      </c>
      <c r="F75" s="25" t="str">
        <f t="shared" si="10"/>
        <v/>
      </c>
      <c r="G75" s="25" t="str">
        <f t="shared" si="11"/>
        <v/>
      </c>
      <c r="H75" s="30" t="str">
        <f t="shared" si="12"/>
        <v/>
      </c>
    </row>
    <row r="76" spans="3:8" x14ac:dyDescent="0.25">
      <c r="C76" s="24" t="str">
        <f t="shared" si="8"/>
        <v/>
      </c>
      <c r="D76" s="24">
        <f t="shared" si="7"/>
        <v>67</v>
      </c>
      <c r="E76" s="25" t="str">
        <f t="shared" si="9"/>
        <v/>
      </c>
      <c r="F76" s="25" t="str">
        <f t="shared" si="10"/>
        <v/>
      </c>
      <c r="G76" s="25" t="str">
        <f t="shared" si="11"/>
        <v/>
      </c>
      <c r="H76" s="30" t="str">
        <f t="shared" si="12"/>
        <v/>
      </c>
    </row>
    <row r="77" spans="3:8" x14ac:dyDescent="0.25">
      <c r="C77" s="24" t="str">
        <f t="shared" si="8"/>
        <v/>
      </c>
      <c r="D77" s="24">
        <f t="shared" si="7"/>
        <v>68</v>
      </c>
      <c r="E77" s="25" t="str">
        <f t="shared" si="9"/>
        <v/>
      </c>
      <c r="F77" s="25" t="str">
        <f t="shared" si="10"/>
        <v/>
      </c>
      <c r="G77" s="25" t="str">
        <f t="shared" si="11"/>
        <v/>
      </c>
      <c r="H77" s="30" t="str">
        <f t="shared" si="12"/>
        <v/>
      </c>
    </row>
    <row r="78" spans="3:8" x14ac:dyDescent="0.25">
      <c r="C78" s="24" t="str">
        <f t="shared" si="8"/>
        <v/>
      </c>
      <c r="D78" s="24">
        <f t="shared" si="7"/>
        <v>69</v>
      </c>
      <c r="E78" s="25" t="str">
        <f t="shared" si="9"/>
        <v/>
      </c>
      <c r="F78" s="25" t="str">
        <f t="shared" si="10"/>
        <v/>
      </c>
      <c r="G78" s="25" t="str">
        <f t="shared" si="11"/>
        <v/>
      </c>
      <c r="H78" s="30" t="str">
        <f t="shared" si="12"/>
        <v/>
      </c>
    </row>
    <row r="79" spans="3:8" x14ac:dyDescent="0.25">
      <c r="C79" s="24" t="str">
        <f t="shared" si="8"/>
        <v/>
      </c>
      <c r="D79" s="24">
        <f t="shared" si="7"/>
        <v>70</v>
      </c>
      <c r="E79" s="25" t="str">
        <f t="shared" si="9"/>
        <v/>
      </c>
      <c r="F79" s="25" t="str">
        <f t="shared" si="10"/>
        <v/>
      </c>
      <c r="G79" s="25" t="str">
        <f t="shared" si="11"/>
        <v/>
      </c>
      <c r="H79" s="30" t="str">
        <f t="shared" si="12"/>
        <v/>
      </c>
    </row>
    <row r="80" spans="3:8" x14ac:dyDescent="0.25">
      <c r="C80" s="24" t="str">
        <f t="shared" si="8"/>
        <v/>
      </c>
      <c r="D80" s="24">
        <f t="shared" si="7"/>
        <v>71</v>
      </c>
      <c r="E80" s="25" t="str">
        <f t="shared" si="9"/>
        <v/>
      </c>
      <c r="F80" s="25" t="str">
        <f t="shared" si="10"/>
        <v/>
      </c>
      <c r="G80" s="25" t="str">
        <f t="shared" si="11"/>
        <v/>
      </c>
      <c r="H80" s="30" t="str">
        <f t="shared" si="12"/>
        <v/>
      </c>
    </row>
    <row r="81" spans="3:8" x14ac:dyDescent="0.25">
      <c r="C81" s="24" t="str">
        <f t="shared" si="8"/>
        <v/>
      </c>
      <c r="D81" s="24">
        <f t="shared" si="7"/>
        <v>72</v>
      </c>
      <c r="E81" s="25" t="str">
        <f t="shared" si="9"/>
        <v/>
      </c>
      <c r="F81" s="25" t="str">
        <f t="shared" si="10"/>
        <v/>
      </c>
      <c r="G81" s="25" t="str">
        <f t="shared" si="11"/>
        <v/>
      </c>
      <c r="H81" s="30" t="str">
        <f t="shared" si="12"/>
        <v/>
      </c>
    </row>
    <row r="82" spans="3:8" x14ac:dyDescent="0.25">
      <c r="C82" s="24" t="str">
        <f t="shared" si="8"/>
        <v/>
      </c>
      <c r="D82" s="24">
        <f t="shared" si="7"/>
        <v>73</v>
      </c>
      <c r="E82" s="25" t="str">
        <f t="shared" si="9"/>
        <v/>
      </c>
      <c r="F82" s="25" t="str">
        <f t="shared" si="10"/>
        <v/>
      </c>
      <c r="G82" s="25" t="str">
        <f t="shared" si="11"/>
        <v/>
      </c>
      <c r="H82" s="30" t="str">
        <f t="shared" si="12"/>
        <v/>
      </c>
    </row>
    <row r="83" spans="3:8" x14ac:dyDescent="0.25">
      <c r="C83" s="24" t="str">
        <f t="shared" si="8"/>
        <v/>
      </c>
      <c r="D83" s="24">
        <f t="shared" si="7"/>
        <v>74</v>
      </c>
      <c r="E83" s="25" t="str">
        <f t="shared" si="9"/>
        <v/>
      </c>
      <c r="F83" s="25" t="str">
        <f t="shared" si="10"/>
        <v/>
      </c>
      <c r="G83" s="25" t="str">
        <f t="shared" si="11"/>
        <v/>
      </c>
      <c r="H83" s="30" t="str">
        <f t="shared" si="12"/>
        <v/>
      </c>
    </row>
    <row r="84" spans="3:8" x14ac:dyDescent="0.25">
      <c r="C84" s="24" t="str">
        <f t="shared" si="8"/>
        <v/>
      </c>
      <c r="D84" s="24">
        <f t="shared" si="7"/>
        <v>75</v>
      </c>
      <c r="E84" s="25" t="str">
        <f t="shared" si="9"/>
        <v/>
      </c>
      <c r="F84" s="25" t="str">
        <f t="shared" si="10"/>
        <v/>
      </c>
      <c r="G84" s="25" t="str">
        <f t="shared" si="11"/>
        <v/>
      </c>
      <c r="H84" s="30" t="str">
        <f t="shared" si="12"/>
        <v/>
      </c>
    </row>
    <row r="85" spans="3:8" x14ac:dyDescent="0.25">
      <c r="C85" s="24" t="str">
        <f t="shared" si="8"/>
        <v/>
      </c>
      <c r="D85" s="24">
        <f t="shared" si="7"/>
        <v>76</v>
      </c>
      <c r="E85" s="25" t="str">
        <f t="shared" si="9"/>
        <v/>
      </c>
      <c r="F85" s="25" t="str">
        <f t="shared" si="10"/>
        <v/>
      </c>
      <c r="G85" s="25" t="str">
        <f t="shared" si="11"/>
        <v/>
      </c>
      <c r="H85" s="30" t="str">
        <f t="shared" si="12"/>
        <v/>
      </c>
    </row>
    <row r="86" spans="3:8" x14ac:dyDescent="0.25">
      <c r="C86" s="24" t="str">
        <f t="shared" si="8"/>
        <v/>
      </c>
      <c r="D86" s="24">
        <f t="shared" si="7"/>
        <v>77</v>
      </c>
      <c r="E86" s="25" t="str">
        <f t="shared" si="9"/>
        <v/>
      </c>
      <c r="F86" s="25" t="str">
        <f t="shared" si="10"/>
        <v/>
      </c>
      <c r="G86" s="25" t="str">
        <f t="shared" si="11"/>
        <v/>
      </c>
      <c r="H86" s="30" t="str">
        <f t="shared" si="12"/>
        <v/>
      </c>
    </row>
    <row r="87" spans="3:8" x14ac:dyDescent="0.25">
      <c r="C87" s="24" t="str">
        <f t="shared" si="8"/>
        <v/>
      </c>
      <c r="D87" s="24">
        <f t="shared" si="7"/>
        <v>78</v>
      </c>
      <c r="E87" s="25" t="str">
        <f t="shared" si="9"/>
        <v/>
      </c>
      <c r="F87" s="25" t="str">
        <f t="shared" si="10"/>
        <v/>
      </c>
      <c r="G87" s="25" t="str">
        <f t="shared" si="11"/>
        <v/>
      </c>
      <c r="H87" s="30" t="str">
        <f t="shared" si="12"/>
        <v/>
      </c>
    </row>
    <row r="88" spans="3:8" x14ac:dyDescent="0.25">
      <c r="C88" s="24" t="str">
        <f t="shared" si="8"/>
        <v/>
      </c>
      <c r="D88" s="24">
        <f t="shared" si="7"/>
        <v>79</v>
      </c>
      <c r="E88" s="25" t="str">
        <f t="shared" si="9"/>
        <v/>
      </c>
      <c r="F88" s="25" t="str">
        <f t="shared" si="10"/>
        <v/>
      </c>
      <c r="G88" s="25" t="str">
        <f t="shared" si="11"/>
        <v/>
      </c>
      <c r="H88" s="30" t="str">
        <f t="shared" si="12"/>
        <v/>
      </c>
    </row>
    <row r="89" spans="3:8" x14ac:dyDescent="0.25">
      <c r="C89" s="24" t="str">
        <f t="shared" si="8"/>
        <v/>
      </c>
      <c r="D89" s="24">
        <f t="shared" si="7"/>
        <v>80</v>
      </c>
      <c r="E89" s="25" t="str">
        <f t="shared" si="9"/>
        <v/>
      </c>
      <c r="F89" s="25" t="str">
        <f t="shared" si="10"/>
        <v/>
      </c>
      <c r="G89" s="25" t="str">
        <f t="shared" si="11"/>
        <v/>
      </c>
      <c r="H89" s="30" t="str">
        <f t="shared" si="12"/>
        <v/>
      </c>
    </row>
    <row r="90" spans="3:8" x14ac:dyDescent="0.25">
      <c r="C90" s="24" t="str">
        <f t="shared" si="8"/>
        <v/>
      </c>
      <c r="D90" s="24">
        <f t="shared" si="7"/>
        <v>81</v>
      </c>
      <c r="E90" s="25" t="str">
        <f t="shared" si="9"/>
        <v/>
      </c>
      <c r="F90" s="25" t="str">
        <f t="shared" si="10"/>
        <v/>
      </c>
      <c r="G90" s="25" t="str">
        <f t="shared" si="11"/>
        <v/>
      </c>
      <c r="H90" s="30" t="str">
        <f t="shared" si="12"/>
        <v/>
      </c>
    </row>
    <row r="91" spans="3:8" x14ac:dyDescent="0.25">
      <c r="C91" s="24" t="str">
        <f t="shared" si="8"/>
        <v/>
      </c>
      <c r="D91" s="24">
        <f t="shared" si="7"/>
        <v>82</v>
      </c>
      <c r="E91" s="25" t="str">
        <f t="shared" si="9"/>
        <v/>
      </c>
      <c r="F91" s="25" t="str">
        <f t="shared" si="10"/>
        <v/>
      </c>
      <c r="G91" s="25" t="str">
        <f t="shared" si="11"/>
        <v/>
      </c>
      <c r="H91" s="30" t="str">
        <f t="shared" si="12"/>
        <v/>
      </c>
    </row>
    <row r="92" spans="3:8" x14ac:dyDescent="0.25">
      <c r="C92" s="24" t="str">
        <f t="shared" si="8"/>
        <v/>
      </c>
      <c r="D92" s="24">
        <f t="shared" si="7"/>
        <v>83</v>
      </c>
      <c r="E92" s="25" t="str">
        <f t="shared" si="9"/>
        <v/>
      </c>
      <c r="F92" s="25" t="str">
        <f t="shared" si="10"/>
        <v/>
      </c>
      <c r="G92" s="25" t="str">
        <f t="shared" si="11"/>
        <v/>
      </c>
      <c r="H92" s="30" t="str">
        <f t="shared" si="12"/>
        <v/>
      </c>
    </row>
    <row r="93" spans="3:8" x14ac:dyDescent="0.25">
      <c r="C93" s="24" t="str">
        <f t="shared" si="8"/>
        <v/>
      </c>
      <c r="D93" s="24">
        <f t="shared" si="7"/>
        <v>84</v>
      </c>
      <c r="E93" s="25" t="str">
        <f t="shared" si="9"/>
        <v/>
      </c>
      <c r="F93" s="25" t="str">
        <f t="shared" si="10"/>
        <v/>
      </c>
      <c r="G93" s="25" t="str">
        <f t="shared" si="11"/>
        <v/>
      </c>
      <c r="H93" s="30" t="str">
        <f t="shared" si="12"/>
        <v/>
      </c>
    </row>
    <row r="94" spans="3:8" x14ac:dyDescent="0.25">
      <c r="C94" s="24" t="str">
        <f t="shared" si="8"/>
        <v/>
      </c>
      <c r="D94" s="24">
        <f t="shared" si="7"/>
        <v>85</v>
      </c>
      <c r="E94" s="25" t="str">
        <f t="shared" si="9"/>
        <v/>
      </c>
      <c r="F94" s="25" t="str">
        <f t="shared" si="10"/>
        <v/>
      </c>
      <c r="G94" s="25" t="str">
        <f t="shared" si="11"/>
        <v/>
      </c>
      <c r="H94" s="30" t="str">
        <f t="shared" si="12"/>
        <v/>
      </c>
    </row>
    <row r="95" spans="3:8" x14ac:dyDescent="0.25">
      <c r="C95" s="24" t="str">
        <f t="shared" si="8"/>
        <v/>
      </c>
      <c r="D95" s="24">
        <f t="shared" si="7"/>
        <v>86</v>
      </c>
      <c r="E95" s="25" t="str">
        <f t="shared" si="9"/>
        <v/>
      </c>
      <c r="F95" s="25" t="str">
        <f t="shared" si="10"/>
        <v/>
      </c>
      <c r="G95" s="25" t="str">
        <f t="shared" si="11"/>
        <v/>
      </c>
      <c r="H95" s="30" t="str">
        <f t="shared" si="12"/>
        <v/>
      </c>
    </row>
    <row r="96" spans="3:8" x14ac:dyDescent="0.25">
      <c r="C96" s="24" t="str">
        <f t="shared" si="8"/>
        <v/>
      </c>
      <c r="D96" s="24">
        <f t="shared" si="7"/>
        <v>87</v>
      </c>
      <c r="E96" s="25" t="str">
        <f t="shared" si="9"/>
        <v/>
      </c>
      <c r="F96" s="25" t="str">
        <f t="shared" si="10"/>
        <v/>
      </c>
      <c r="G96" s="25" t="str">
        <f t="shared" si="11"/>
        <v/>
      </c>
      <c r="H96" s="30" t="str">
        <f t="shared" si="12"/>
        <v/>
      </c>
    </row>
    <row r="97" spans="3:8" x14ac:dyDescent="0.25">
      <c r="C97" s="24" t="str">
        <f t="shared" si="8"/>
        <v/>
      </c>
      <c r="D97" s="24">
        <f t="shared" si="7"/>
        <v>88</v>
      </c>
      <c r="E97" s="25" t="str">
        <f t="shared" si="9"/>
        <v/>
      </c>
      <c r="F97" s="25" t="str">
        <f t="shared" si="10"/>
        <v/>
      </c>
      <c r="G97" s="25" t="str">
        <f t="shared" si="11"/>
        <v/>
      </c>
      <c r="H97" s="30" t="str">
        <f t="shared" si="12"/>
        <v/>
      </c>
    </row>
    <row r="98" spans="3:8" x14ac:dyDescent="0.25">
      <c r="C98" s="24" t="str">
        <f t="shared" si="8"/>
        <v/>
      </c>
      <c r="D98" s="24">
        <f t="shared" si="7"/>
        <v>89</v>
      </c>
      <c r="E98" s="25" t="str">
        <f t="shared" si="9"/>
        <v/>
      </c>
      <c r="F98" s="25" t="str">
        <f t="shared" si="10"/>
        <v/>
      </c>
      <c r="G98" s="25" t="str">
        <f t="shared" si="11"/>
        <v/>
      </c>
      <c r="H98" s="30" t="str">
        <f t="shared" si="12"/>
        <v/>
      </c>
    </row>
    <row r="99" spans="3:8" x14ac:dyDescent="0.25">
      <c r="C99" s="24" t="str">
        <f t="shared" si="8"/>
        <v/>
      </c>
      <c r="D99" s="24">
        <f t="shared" ref="D99:D104" si="13">D98+1</f>
        <v>90</v>
      </c>
      <c r="E99" s="25" t="str">
        <f t="shared" si="9"/>
        <v/>
      </c>
      <c r="F99" s="25" t="str">
        <f t="shared" si="10"/>
        <v/>
      </c>
      <c r="G99" s="25" t="str">
        <f t="shared" si="11"/>
        <v/>
      </c>
      <c r="H99" s="30" t="str">
        <f t="shared" si="12"/>
        <v/>
      </c>
    </row>
    <row r="100" spans="3:8" x14ac:dyDescent="0.25">
      <c r="C100" s="24" t="str">
        <f t="shared" si="8"/>
        <v/>
      </c>
      <c r="D100" s="24">
        <f t="shared" si="13"/>
        <v>91</v>
      </c>
      <c r="E100" s="25" t="str">
        <f t="shared" ref="E100:E104" si="14">IF(D100&gt;C$6,"",E99-F100)</f>
        <v/>
      </c>
      <c r="F100" s="25" t="str">
        <f t="shared" ref="F100:F104" si="15">IF(D100&gt;C$6,"",H100-G100)</f>
        <v/>
      </c>
      <c r="G100" s="25" t="str">
        <f t="shared" ref="G100:G104" si="16">IF(D100&gt;C$6,"",E99*F$4)</f>
        <v/>
      </c>
      <c r="H100" s="30" t="str">
        <f t="shared" ref="H100:H104" si="17">IF(D100&gt;C$6,"",H$4)</f>
        <v/>
      </c>
    </row>
    <row r="101" spans="3:8" x14ac:dyDescent="0.25">
      <c r="C101" s="24" t="str">
        <f t="shared" si="8"/>
        <v/>
      </c>
      <c r="D101" s="24">
        <f t="shared" si="13"/>
        <v>92</v>
      </c>
      <c r="E101" s="25" t="str">
        <f t="shared" si="14"/>
        <v/>
      </c>
      <c r="F101" s="25" t="str">
        <f t="shared" si="15"/>
        <v/>
      </c>
      <c r="G101" s="25" t="str">
        <f t="shared" si="16"/>
        <v/>
      </c>
      <c r="H101" s="30" t="str">
        <f t="shared" si="17"/>
        <v/>
      </c>
    </row>
    <row r="102" spans="3:8" x14ac:dyDescent="0.25">
      <c r="C102" s="24" t="str">
        <f t="shared" si="8"/>
        <v/>
      </c>
      <c r="D102" s="24">
        <f t="shared" si="13"/>
        <v>93</v>
      </c>
      <c r="E102" s="25" t="str">
        <f t="shared" si="14"/>
        <v/>
      </c>
      <c r="F102" s="25" t="str">
        <f t="shared" si="15"/>
        <v/>
      </c>
      <c r="G102" s="25" t="str">
        <f t="shared" si="16"/>
        <v/>
      </c>
      <c r="H102" s="30" t="str">
        <f t="shared" si="17"/>
        <v/>
      </c>
    </row>
    <row r="103" spans="3:8" x14ac:dyDescent="0.25">
      <c r="C103" s="24" t="str">
        <f t="shared" si="8"/>
        <v/>
      </c>
      <c r="D103" s="24">
        <f t="shared" si="13"/>
        <v>94</v>
      </c>
      <c r="E103" s="25" t="str">
        <f t="shared" si="14"/>
        <v/>
      </c>
      <c r="F103" s="25" t="str">
        <f t="shared" si="15"/>
        <v/>
      </c>
      <c r="G103" s="25" t="str">
        <f t="shared" si="16"/>
        <v/>
      </c>
      <c r="H103" s="30" t="str">
        <f t="shared" si="17"/>
        <v/>
      </c>
    </row>
    <row r="104" spans="3:8" x14ac:dyDescent="0.25">
      <c r="C104" s="24" t="str">
        <f t="shared" si="8"/>
        <v/>
      </c>
      <c r="D104" s="24">
        <f t="shared" si="13"/>
        <v>95</v>
      </c>
      <c r="E104" s="25" t="str">
        <f t="shared" si="14"/>
        <v/>
      </c>
      <c r="F104" s="25" t="str">
        <f t="shared" si="15"/>
        <v/>
      </c>
      <c r="G104" s="25" t="str">
        <f t="shared" si="16"/>
        <v/>
      </c>
      <c r="H104" s="30" t="str">
        <f t="shared" si="17"/>
        <v/>
      </c>
    </row>
  </sheetData>
  <sheetProtection selectLockedCells="1" selectUnlockedCells="1"/>
  <mergeCells count="2">
    <mergeCell ref="C4:C5"/>
    <mergeCell ref="B2:I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8" orientation="portrait" horizontalDpi="0" verticalDpi="0" r:id="rId1"/>
  <rowBreaks count="1" manualBreakCount="1">
    <brk id="55" min="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B1:I104"/>
  <sheetViews>
    <sheetView showGridLines="0" showRowColHeaders="0" zoomScale="120" zoomScaleNormal="120" workbookViewId="0">
      <pane ySplit="8" topLeftCell="A40" activePane="bottomLeft" state="frozen"/>
      <selection pane="bottomLeft"/>
    </sheetView>
  </sheetViews>
  <sheetFormatPr defaultRowHeight="15" x14ac:dyDescent="0.25"/>
  <cols>
    <col min="2" max="2" width="5.7109375" customWidth="1"/>
    <col min="3" max="3" width="7.7109375" style="24" customWidth="1"/>
    <col min="4" max="4" width="0.85546875" style="24" customWidth="1"/>
    <col min="5" max="7" width="16.7109375" customWidth="1"/>
    <col min="8" max="8" width="15.7109375" customWidth="1"/>
    <col min="9" max="9" width="5.7109375" customWidth="1"/>
  </cols>
  <sheetData>
    <row r="1" spans="2:9" ht="6" customHeight="1" x14ac:dyDescent="0.25"/>
    <row r="2" spans="2:9" ht="18.75" x14ac:dyDescent="0.25">
      <c r="B2" s="76" t="s">
        <v>14</v>
      </c>
      <c r="C2" s="76"/>
      <c r="D2" s="76"/>
      <c r="E2" s="76"/>
      <c r="F2" s="76"/>
      <c r="G2" s="76"/>
      <c r="H2" s="76"/>
      <c r="I2" s="76"/>
    </row>
    <row r="3" spans="2:9" ht="6" customHeight="1" thickBot="1" x14ac:dyDescent="0.3"/>
    <row r="4" spans="2:9" ht="15.75" thickBot="1" x14ac:dyDescent="0.3">
      <c r="C4" s="74" t="s">
        <v>6</v>
      </c>
      <c r="D4" s="33"/>
      <c r="E4" s="26" t="s">
        <v>12</v>
      </c>
      <c r="F4" s="29">
        <f>Cálculo!G10</f>
        <v>8.5000000000000006E-2</v>
      </c>
      <c r="G4" s="27" t="s">
        <v>9</v>
      </c>
      <c r="H4" s="27" t="s">
        <v>25</v>
      </c>
    </row>
    <row r="5" spans="2:9" ht="3" customHeight="1" thickBot="1" x14ac:dyDescent="0.3">
      <c r="C5" s="75"/>
      <c r="D5" s="33"/>
      <c r="E5" s="26"/>
      <c r="F5" s="34"/>
      <c r="G5" s="26"/>
      <c r="H5" s="35"/>
    </row>
    <row r="6" spans="2:9" ht="15.75" thickBot="1" x14ac:dyDescent="0.3">
      <c r="C6" s="32">
        <f>Cálculo!G8</f>
        <v>36</v>
      </c>
      <c r="D6" s="33"/>
      <c r="E6" s="26" t="s">
        <v>13</v>
      </c>
      <c r="F6" s="31">
        <f>SUM(F9:F100)</f>
        <v>4999.9999999999964</v>
      </c>
      <c r="G6" s="31">
        <f>SUM(G9:G100)</f>
        <v>7862.5000000000109</v>
      </c>
      <c r="H6" s="31">
        <f t="shared" ref="H6" si="0">SUM(H9:H100)</f>
        <v>12862.500000000009</v>
      </c>
    </row>
    <row r="7" spans="2:9" ht="3" customHeight="1" x14ac:dyDescent="0.25">
      <c r="C7" s="33"/>
      <c r="D7" s="33"/>
      <c r="E7" s="26"/>
      <c r="F7" s="34"/>
      <c r="G7" s="26"/>
      <c r="H7" s="35"/>
    </row>
    <row r="8" spans="2:9" s="27" customFormat="1" x14ac:dyDescent="0.25">
      <c r="C8" s="38" t="s">
        <v>0</v>
      </c>
      <c r="D8" s="37"/>
      <c r="E8" s="37" t="s">
        <v>7</v>
      </c>
      <c r="F8" s="36" t="s">
        <v>8</v>
      </c>
      <c r="G8" s="36" t="s">
        <v>9</v>
      </c>
      <c r="H8" s="36" t="s">
        <v>10</v>
      </c>
    </row>
    <row r="9" spans="2:9" x14ac:dyDescent="0.25">
      <c r="C9" s="24">
        <v>0</v>
      </c>
      <c r="D9" s="24">
        <v>0</v>
      </c>
      <c r="E9" s="25">
        <f>Cálculo!G6</f>
        <v>5000</v>
      </c>
      <c r="F9" s="25">
        <v>0</v>
      </c>
      <c r="G9" s="25">
        <v>0</v>
      </c>
      <c r="H9" s="25">
        <v>0</v>
      </c>
    </row>
    <row r="10" spans="2:9" x14ac:dyDescent="0.25">
      <c r="C10" s="24">
        <f>C9+1</f>
        <v>1</v>
      </c>
      <c r="D10" s="24">
        <f>D9+1</f>
        <v>1</v>
      </c>
      <c r="E10" s="25">
        <f t="shared" ref="E10:E45" si="1">IF(D10&gt;C$6,"",E9-F10)</f>
        <v>4861.1111111111113</v>
      </c>
      <c r="F10" s="25">
        <f>IF(D10&gt;C$6,"",E$9/C$6)</f>
        <v>138.88888888888889</v>
      </c>
      <c r="G10" s="25">
        <f>IF(D10&gt;C$6,"",E9*F$4)</f>
        <v>425.00000000000006</v>
      </c>
      <c r="H10" s="30">
        <f>IF(D10&gt;C$6,"",F10+G10)</f>
        <v>563.88888888888891</v>
      </c>
    </row>
    <row r="11" spans="2:9" x14ac:dyDescent="0.25">
      <c r="C11" s="24">
        <f t="shared" ref="C11:C45" si="2">IF(D11&gt;C$6,"",C10+1)</f>
        <v>2</v>
      </c>
      <c r="D11" s="24">
        <f t="shared" ref="D11:D74" si="3">D10+1</f>
        <v>2</v>
      </c>
      <c r="E11" s="25">
        <f t="shared" si="1"/>
        <v>4722.2222222222226</v>
      </c>
      <c r="F11" s="25">
        <f t="shared" ref="F11:F74" si="4">IF(D11&gt;C$6,"",E$9/C$6)</f>
        <v>138.88888888888889</v>
      </c>
      <c r="G11" s="25">
        <f t="shared" ref="G11:G74" si="5">IF(D11&gt;C$6,"",E10*F$4)</f>
        <v>413.19444444444451</v>
      </c>
      <c r="H11" s="30">
        <f t="shared" ref="H11:H74" si="6">IF(D11&gt;C$6,"",F11+G11)</f>
        <v>552.08333333333337</v>
      </c>
    </row>
    <row r="12" spans="2:9" x14ac:dyDescent="0.25">
      <c r="C12" s="24">
        <f t="shared" si="2"/>
        <v>3</v>
      </c>
      <c r="D12" s="24">
        <f t="shared" si="3"/>
        <v>3</v>
      </c>
      <c r="E12" s="25">
        <f t="shared" si="1"/>
        <v>4583.3333333333339</v>
      </c>
      <c r="F12" s="25">
        <f t="shared" si="4"/>
        <v>138.88888888888889</v>
      </c>
      <c r="G12" s="25">
        <f t="shared" si="5"/>
        <v>401.38888888888897</v>
      </c>
      <c r="H12" s="30">
        <f t="shared" si="6"/>
        <v>540.27777777777783</v>
      </c>
    </row>
    <row r="13" spans="2:9" x14ac:dyDescent="0.25">
      <c r="C13" s="24">
        <f t="shared" si="2"/>
        <v>4</v>
      </c>
      <c r="D13" s="24">
        <f t="shared" si="3"/>
        <v>4</v>
      </c>
      <c r="E13" s="25">
        <f t="shared" si="1"/>
        <v>4444.4444444444453</v>
      </c>
      <c r="F13" s="25">
        <f t="shared" si="4"/>
        <v>138.88888888888889</v>
      </c>
      <c r="G13" s="25">
        <f t="shared" si="5"/>
        <v>389.58333333333343</v>
      </c>
      <c r="H13" s="30">
        <f t="shared" si="6"/>
        <v>528.47222222222229</v>
      </c>
    </row>
    <row r="14" spans="2:9" x14ac:dyDescent="0.25">
      <c r="C14" s="24">
        <f t="shared" si="2"/>
        <v>5</v>
      </c>
      <c r="D14" s="24">
        <f t="shared" si="3"/>
        <v>5</v>
      </c>
      <c r="E14" s="25">
        <f t="shared" si="1"/>
        <v>4305.5555555555566</v>
      </c>
      <c r="F14" s="25">
        <f t="shared" si="4"/>
        <v>138.88888888888889</v>
      </c>
      <c r="G14" s="25">
        <f t="shared" si="5"/>
        <v>377.77777777777789</v>
      </c>
      <c r="H14" s="30">
        <f t="shared" si="6"/>
        <v>516.66666666666674</v>
      </c>
    </row>
    <row r="15" spans="2:9" x14ac:dyDescent="0.25">
      <c r="C15" s="24">
        <f t="shared" si="2"/>
        <v>6</v>
      </c>
      <c r="D15" s="24">
        <f t="shared" si="3"/>
        <v>6</v>
      </c>
      <c r="E15" s="25">
        <f t="shared" si="1"/>
        <v>4166.6666666666679</v>
      </c>
      <c r="F15" s="25">
        <f t="shared" si="4"/>
        <v>138.88888888888889</v>
      </c>
      <c r="G15" s="25">
        <f t="shared" si="5"/>
        <v>365.97222222222234</v>
      </c>
      <c r="H15" s="30">
        <f t="shared" si="6"/>
        <v>504.8611111111112</v>
      </c>
    </row>
    <row r="16" spans="2:9" x14ac:dyDescent="0.25">
      <c r="C16" s="24">
        <f t="shared" si="2"/>
        <v>7</v>
      </c>
      <c r="D16" s="24">
        <f t="shared" si="3"/>
        <v>7</v>
      </c>
      <c r="E16" s="25">
        <f t="shared" si="1"/>
        <v>4027.7777777777792</v>
      </c>
      <c r="F16" s="25">
        <f t="shared" si="4"/>
        <v>138.88888888888889</v>
      </c>
      <c r="G16" s="25">
        <f t="shared" si="5"/>
        <v>354.1666666666668</v>
      </c>
      <c r="H16" s="30">
        <f t="shared" si="6"/>
        <v>493.05555555555566</v>
      </c>
    </row>
    <row r="17" spans="3:8" x14ac:dyDescent="0.25">
      <c r="C17" s="24">
        <f t="shared" si="2"/>
        <v>8</v>
      </c>
      <c r="D17" s="24">
        <f t="shared" si="3"/>
        <v>8</v>
      </c>
      <c r="E17" s="25">
        <f t="shared" si="1"/>
        <v>3888.8888888888905</v>
      </c>
      <c r="F17" s="25">
        <f t="shared" si="4"/>
        <v>138.88888888888889</v>
      </c>
      <c r="G17" s="25">
        <f t="shared" si="5"/>
        <v>342.36111111111126</v>
      </c>
      <c r="H17" s="30">
        <f t="shared" si="6"/>
        <v>481.25000000000011</v>
      </c>
    </row>
    <row r="18" spans="3:8" x14ac:dyDescent="0.25">
      <c r="C18" s="24">
        <f t="shared" si="2"/>
        <v>9</v>
      </c>
      <c r="D18" s="24">
        <f t="shared" si="3"/>
        <v>9</v>
      </c>
      <c r="E18" s="25">
        <f t="shared" si="1"/>
        <v>3750.0000000000018</v>
      </c>
      <c r="F18" s="25">
        <f t="shared" si="4"/>
        <v>138.88888888888889</v>
      </c>
      <c r="G18" s="25">
        <f t="shared" si="5"/>
        <v>330.55555555555571</v>
      </c>
      <c r="H18" s="30">
        <f t="shared" si="6"/>
        <v>469.44444444444457</v>
      </c>
    </row>
    <row r="19" spans="3:8" x14ac:dyDescent="0.25">
      <c r="C19" s="24">
        <f t="shared" si="2"/>
        <v>10</v>
      </c>
      <c r="D19" s="24">
        <f t="shared" si="3"/>
        <v>10</v>
      </c>
      <c r="E19" s="25">
        <f t="shared" si="1"/>
        <v>3611.1111111111131</v>
      </c>
      <c r="F19" s="25">
        <f t="shared" si="4"/>
        <v>138.88888888888889</v>
      </c>
      <c r="G19" s="25">
        <f t="shared" si="5"/>
        <v>318.75000000000017</v>
      </c>
      <c r="H19" s="30">
        <f t="shared" si="6"/>
        <v>457.63888888888903</v>
      </c>
    </row>
    <row r="20" spans="3:8" x14ac:dyDescent="0.25">
      <c r="C20" s="24">
        <f t="shared" si="2"/>
        <v>11</v>
      </c>
      <c r="D20" s="24">
        <f t="shared" si="3"/>
        <v>11</v>
      </c>
      <c r="E20" s="25">
        <f t="shared" si="1"/>
        <v>3472.2222222222244</v>
      </c>
      <c r="F20" s="25">
        <f t="shared" si="4"/>
        <v>138.88888888888889</v>
      </c>
      <c r="G20" s="25">
        <f t="shared" si="5"/>
        <v>306.94444444444463</v>
      </c>
      <c r="H20" s="30">
        <f t="shared" si="6"/>
        <v>445.83333333333348</v>
      </c>
    </row>
    <row r="21" spans="3:8" x14ac:dyDescent="0.25">
      <c r="C21" s="24">
        <f t="shared" si="2"/>
        <v>12</v>
      </c>
      <c r="D21" s="24">
        <f t="shared" si="3"/>
        <v>12</v>
      </c>
      <c r="E21" s="25">
        <f t="shared" si="1"/>
        <v>3333.3333333333358</v>
      </c>
      <c r="F21" s="25">
        <f t="shared" si="4"/>
        <v>138.88888888888889</v>
      </c>
      <c r="G21" s="25">
        <f t="shared" si="5"/>
        <v>295.13888888888908</v>
      </c>
      <c r="H21" s="30">
        <f t="shared" si="6"/>
        <v>434.02777777777794</v>
      </c>
    </row>
    <row r="22" spans="3:8" x14ac:dyDescent="0.25">
      <c r="C22" s="24">
        <f t="shared" si="2"/>
        <v>13</v>
      </c>
      <c r="D22" s="24">
        <f t="shared" si="3"/>
        <v>13</v>
      </c>
      <c r="E22" s="25">
        <f t="shared" si="1"/>
        <v>3194.4444444444471</v>
      </c>
      <c r="F22" s="25">
        <f t="shared" si="4"/>
        <v>138.88888888888889</v>
      </c>
      <c r="G22" s="25">
        <f t="shared" si="5"/>
        <v>283.33333333333354</v>
      </c>
      <c r="H22" s="30">
        <f t="shared" si="6"/>
        <v>422.2222222222224</v>
      </c>
    </row>
    <row r="23" spans="3:8" x14ac:dyDescent="0.25">
      <c r="C23" s="24">
        <f t="shared" si="2"/>
        <v>14</v>
      </c>
      <c r="D23" s="24">
        <f t="shared" si="3"/>
        <v>14</v>
      </c>
      <c r="E23" s="25">
        <f t="shared" si="1"/>
        <v>3055.5555555555584</v>
      </c>
      <c r="F23" s="25">
        <f t="shared" si="4"/>
        <v>138.88888888888889</v>
      </c>
      <c r="G23" s="25">
        <f t="shared" si="5"/>
        <v>271.527777777778</v>
      </c>
      <c r="H23" s="30">
        <f t="shared" si="6"/>
        <v>410.41666666666686</v>
      </c>
    </row>
    <row r="24" spans="3:8" x14ac:dyDescent="0.25">
      <c r="C24" s="24">
        <f t="shared" si="2"/>
        <v>15</v>
      </c>
      <c r="D24" s="24">
        <f t="shared" si="3"/>
        <v>15</v>
      </c>
      <c r="E24" s="25">
        <f t="shared" si="1"/>
        <v>2916.6666666666697</v>
      </c>
      <c r="F24" s="25">
        <f t="shared" si="4"/>
        <v>138.88888888888889</v>
      </c>
      <c r="G24" s="25">
        <f t="shared" si="5"/>
        <v>259.72222222222246</v>
      </c>
      <c r="H24" s="30">
        <f t="shared" si="6"/>
        <v>398.61111111111131</v>
      </c>
    </row>
    <row r="25" spans="3:8" x14ac:dyDescent="0.25">
      <c r="C25" s="24">
        <f t="shared" si="2"/>
        <v>16</v>
      </c>
      <c r="D25" s="24">
        <f t="shared" si="3"/>
        <v>16</v>
      </c>
      <c r="E25" s="25">
        <f t="shared" si="1"/>
        <v>2777.777777777781</v>
      </c>
      <c r="F25" s="25">
        <f t="shared" si="4"/>
        <v>138.88888888888889</v>
      </c>
      <c r="G25" s="25">
        <f t="shared" si="5"/>
        <v>247.91666666666694</v>
      </c>
      <c r="H25" s="30">
        <f t="shared" si="6"/>
        <v>386.80555555555583</v>
      </c>
    </row>
    <row r="26" spans="3:8" x14ac:dyDescent="0.25">
      <c r="C26" s="24">
        <f t="shared" si="2"/>
        <v>17</v>
      </c>
      <c r="D26" s="24">
        <f t="shared" si="3"/>
        <v>17</v>
      </c>
      <c r="E26" s="25">
        <f t="shared" si="1"/>
        <v>2638.8888888888923</v>
      </c>
      <c r="F26" s="25">
        <f t="shared" si="4"/>
        <v>138.88888888888889</v>
      </c>
      <c r="G26" s="25">
        <f t="shared" si="5"/>
        <v>236.1111111111114</v>
      </c>
      <c r="H26" s="30">
        <f t="shared" si="6"/>
        <v>375.00000000000028</v>
      </c>
    </row>
    <row r="27" spans="3:8" x14ac:dyDescent="0.25">
      <c r="C27" s="24">
        <f t="shared" si="2"/>
        <v>18</v>
      </c>
      <c r="D27" s="24">
        <f t="shared" si="3"/>
        <v>18</v>
      </c>
      <c r="E27" s="25">
        <f t="shared" si="1"/>
        <v>2500.0000000000036</v>
      </c>
      <c r="F27" s="25">
        <f t="shared" si="4"/>
        <v>138.88888888888889</v>
      </c>
      <c r="G27" s="25">
        <f t="shared" si="5"/>
        <v>224.30555555555586</v>
      </c>
      <c r="H27" s="30">
        <f t="shared" si="6"/>
        <v>363.19444444444474</v>
      </c>
    </row>
    <row r="28" spans="3:8" x14ac:dyDescent="0.25">
      <c r="C28" s="24">
        <f t="shared" si="2"/>
        <v>19</v>
      </c>
      <c r="D28" s="24">
        <f t="shared" si="3"/>
        <v>19</v>
      </c>
      <c r="E28" s="25">
        <f t="shared" si="1"/>
        <v>2361.111111111115</v>
      </c>
      <c r="F28" s="25">
        <f t="shared" si="4"/>
        <v>138.88888888888889</v>
      </c>
      <c r="G28" s="25">
        <f t="shared" si="5"/>
        <v>212.50000000000031</v>
      </c>
      <c r="H28" s="30">
        <f t="shared" si="6"/>
        <v>351.3888888888892</v>
      </c>
    </row>
    <row r="29" spans="3:8" x14ac:dyDescent="0.25">
      <c r="C29" s="24">
        <f t="shared" si="2"/>
        <v>20</v>
      </c>
      <c r="D29" s="24">
        <f t="shared" si="3"/>
        <v>20</v>
      </c>
      <c r="E29" s="25">
        <f t="shared" si="1"/>
        <v>2222.2222222222263</v>
      </c>
      <c r="F29" s="25">
        <f t="shared" si="4"/>
        <v>138.88888888888889</v>
      </c>
      <c r="G29" s="25">
        <f t="shared" si="5"/>
        <v>200.6944444444448</v>
      </c>
      <c r="H29" s="30">
        <f t="shared" si="6"/>
        <v>339.58333333333371</v>
      </c>
    </row>
    <row r="30" spans="3:8" x14ac:dyDescent="0.25">
      <c r="C30" s="24">
        <f t="shared" si="2"/>
        <v>21</v>
      </c>
      <c r="D30" s="24">
        <f t="shared" si="3"/>
        <v>21</v>
      </c>
      <c r="E30" s="25">
        <f t="shared" si="1"/>
        <v>2083.3333333333376</v>
      </c>
      <c r="F30" s="25">
        <f t="shared" si="4"/>
        <v>138.88888888888889</v>
      </c>
      <c r="G30" s="25">
        <f t="shared" si="5"/>
        <v>188.88888888888926</v>
      </c>
      <c r="H30" s="30">
        <f t="shared" si="6"/>
        <v>327.77777777777817</v>
      </c>
    </row>
    <row r="31" spans="3:8" x14ac:dyDescent="0.25">
      <c r="C31" s="24">
        <f t="shared" si="2"/>
        <v>22</v>
      </c>
      <c r="D31" s="24">
        <f t="shared" si="3"/>
        <v>22</v>
      </c>
      <c r="E31" s="25">
        <f t="shared" si="1"/>
        <v>1944.4444444444487</v>
      </c>
      <c r="F31" s="25">
        <f t="shared" si="4"/>
        <v>138.88888888888889</v>
      </c>
      <c r="G31" s="25">
        <f t="shared" si="5"/>
        <v>177.08333333333371</v>
      </c>
      <c r="H31" s="30">
        <f t="shared" si="6"/>
        <v>315.97222222222263</v>
      </c>
    </row>
    <row r="32" spans="3:8" x14ac:dyDescent="0.25">
      <c r="C32" s="24">
        <f t="shared" si="2"/>
        <v>23</v>
      </c>
      <c r="D32" s="24">
        <f t="shared" si="3"/>
        <v>23</v>
      </c>
      <c r="E32" s="25">
        <f t="shared" si="1"/>
        <v>1805.5555555555597</v>
      </c>
      <c r="F32" s="25">
        <f t="shared" si="4"/>
        <v>138.88888888888889</v>
      </c>
      <c r="G32" s="25">
        <f t="shared" si="5"/>
        <v>165.27777777777814</v>
      </c>
      <c r="H32" s="30">
        <f t="shared" si="6"/>
        <v>304.16666666666703</v>
      </c>
    </row>
    <row r="33" spans="3:8" x14ac:dyDescent="0.25">
      <c r="C33" s="24">
        <f t="shared" si="2"/>
        <v>24</v>
      </c>
      <c r="D33" s="24">
        <f t="shared" si="3"/>
        <v>24</v>
      </c>
      <c r="E33" s="25">
        <f t="shared" si="1"/>
        <v>1666.6666666666708</v>
      </c>
      <c r="F33" s="25">
        <f t="shared" si="4"/>
        <v>138.88888888888889</v>
      </c>
      <c r="G33" s="25">
        <f t="shared" si="5"/>
        <v>153.4722222222226</v>
      </c>
      <c r="H33" s="30">
        <f t="shared" si="6"/>
        <v>292.36111111111148</v>
      </c>
    </row>
    <row r="34" spans="3:8" x14ac:dyDescent="0.25">
      <c r="C34" s="24">
        <f t="shared" si="2"/>
        <v>25</v>
      </c>
      <c r="D34" s="24">
        <f t="shared" si="3"/>
        <v>25</v>
      </c>
      <c r="E34" s="25">
        <f t="shared" si="1"/>
        <v>1527.7777777777819</v>
      </c>
      <c r="F34" s="25">
        <f t="shared" si="4"/>
        <v>138.88888888888889</v>
      </c>
      <c r="G34" s="25">
        <f t="shared" si="5"/>
        <v>141.66666666666703</v>
      </c>
      <c r="H34" s="30">
        <f t="shared" si="6"/>
        <v>280.55555555555588</v>
      </c>
    </row>
    <row r="35" spans="3:8" x14ac:dyDescent="0.25">
      <c r="C35" s="24">
        <f t="shared" si="2"/>
        <v>26</v>
      </c>
      <c r="D35" s="24">
        <f t="shared" si="3"/>
        <v>26</v>
      </c>
      <c r="E35" s="25">
        <f t="shared" si="1"/>
        <v>1388.888888888893</v>
      </c>
      <c r="F35" s="25">
        <f t="shared" si="4"/>
        <v>138.88888888888889</v>
      </c>
      <c r="G35" s="25">
        <f t="shared" si="5"/>
        <v>129.86111111111148</v>
      </c>
      <c r="H35" s="30">
        <f t="shared" si="6"/>
        <v>268.75000000000034</v>
      </c>
    </row>
    <row r="36" spans="3:8" x14ac:dyDescent="0.25">
      <c r="C36" s="24">
        <f t="shared" si="2"/>
        <v>27</v>
      </c>
      <c r="D36" s="24">
        <f t="shared" si="3"/>
        <v>27</v>
      </c>
      <c r="E36" s="25">
        <f t="shared" si="1"/>
        <v>1250.0000000000041</v>
      </c>
      <c r="F36" s="25">
        <f t="shared" si="4"/>
        <v>138.88888888888889</v>
      </c>
      <c r="G36" s="25">
        <f t="shared" si="5"/>
        <v>118.05555555555591</v>
      </c>
      <c r="H36" s="30">
        <f t="shared" si="6"/>
        <v>256.9444444444448</v>
      </c>
    </row>
    <row r="37" spans="3:8" x14ac:dyDescent="0.25">
      <c r="C37" s="24">
        <f t="shared" si="2"/>
        <v>28</v>
      </c>
      <c r="D37" s="24">
        <f t="shared" si="3"/>
        <v>28</v>
      </c>
      <c r="E37" s="25">
        <f t="shared" si="1"/>
        <v>1111.1111111111152</v>
      </c>
      <c r="F37" s="25">
        <f t="shared" si="4"/>
        <v>138.88888888888889</v>
      </c>
      <c r="G37" s="25">
        <f t="shared" si="5"/>
        <v>106.25000000000036</v>
      </c>
      <c r="H37" s="30">
        <f t="shared" si="6"/>
        <v>245.13888888888926</v>
      </c>
    </row>
    <row r="38" spans="3:8" x14ac:dyDescent="0.25">
      <c r="C38" s="24">
        <f t="shared" si="2"/>
        <v>29</v>
      </c>
      <c r="D38" s="24">
        <f t="shared" si="3"/>
        <v>29</v>
      </c>
      <c r="E38" s="25">
        <f t="shared" si="1"/>
        <v>972.22222222222626</v>
      </c>
      <c r="F38" s="25">
        <f t="shared" si="4"/>
        <v>138.88888888888889</v>
      </c>
      <c r="G38" s="25">
        <f t="shared" si="5"/>
        <v>94.444444444444798</v>
      </c>
      <c r="H38" s="30">
        <f t="shared" si="6"/>
        <v>233.33333333333368</v>
      </c>
    </row>
    <row r="39" spans="3:8" x14ac:dyDescent="0.25">
      <c r="C39" s="24">
        <f t="shared" si="2"/>
        <v>30</v>
      </c>
      <c r="D39" s="24">
        <f t="shared" si="3"/>
        <v>30</v>
      </c>
      <c r="E39" s="25">
        <f t="shared" si="1"/>
        <v>833.33333333333735</v>
      </c>
      <c r="F39" s="25">
        <f t="shared" si="4"/>
        <v>138.88888888888889</v>
      </c>
      <c r="G39" s="25">
        <f t="shared" si="5"/>
        <v>82.638888888889241</v>
      </c>
      <c r="H39" s="30">
        <f t="shared" si="6"/>
        <v>221.52777777777811</v>
      </c>
    </row>
    <row r="40" spans="3:8" x14ac:dyDescent="0.25">
      <c r="C40" s="24">
        <f t="shared" si="2"/>
        <v>31</v>
      </c>
      <c r="D40" s="24">
        <f t="shared" si="3"/>
        <v>31</v>
      </c>
      <c r="E40" s="25">
        <f t="shared" si="1"/>
        <v>694.44444444444844</v>
      </c>
      <c r="F40" s="25">
        <f t="shared" si="4"/>
        <v>138.88888888888889</v>
      </c>
      <c r="G40" s="25">
        <f t="shared" si="5"/>
        <v>70.833333333333684</v>
      </c>
      <c r="H40" s="30">
        <f t="shared" si="6"/>
        <v>209.72222222222257</v>
      </c>
    </row>
    <row r="41" spans="3:8" x14ac:dyDescent="0.25">
      <c r="C41" s="24">
        <f t="shared" si="2"/>
        <v>32</v>
      </c>
      <c r="D41" s="24">
        <f t="shared" si="3"/>
        <v>32</v>
      </c>
      <c r="E41" s="25">
        <f t="shared" si="1"/>
        <v>555.55555555555952</v>
      </c>
      <c r="F41" s="25">
        <f t="shared" si="4"/>
        <v>138.88888888888889</v>
      </c>
      <c r="G41" s="25">
        <f t="shared" si="5"/>
        <v>59.02777777777812</v>
      </c>
      <c r="H41" s="30">
        <f t="shared" si="6"/>
        <v>197.916666666667</v>
      </c>
    </row>
    <row r="42" spans="3:8" x14ac:dyDescent="0.25">
      <c r="C42" s="24">
        <f t="shared" si="2"/>
        <v>33</v>
      </c>
      <c r="D42" s="24">
        <f t="shared" si="3"/>
        <v>33</v>
      </c>
      <c r="E42" s="25">
        <f t="shared" si="1"/>
        <v>416.66666666667061</v>
      </c>
      <c r="F42" s="25">
        <f t="shared" si="4"/>
        <v>138.88888888888889</v>
      </c>
      <c r="G42" s="25">
        <f t="shared" si="5"/>
        <v>47.222222222222562</v>
      </c>
      <c r="H42" s="30">
        <f t="shared" si="6"/>
        <v>186.11111111111146</v>
      </c>
    </row>
    <row r="43" spans="3:8" x14ac:dyDescent="0.25">
      <c r="C43" s="24">
        <f t="shared" si="2"/>
        <v>34</v>
      </c>
      <c r="D43" s="24">
        <f t="shared" si="3"/>
        <v>34</v>
      </c>
      <c r="E43" s="25">
        <f t="shared" si="1"/>
        <v>277.77777777778169</v>
      </c>
      <c r="F43" s="25">
        <f t="shared" si="4"/>
        <v>138.88888888888889</v>
      </c>
      <c r="G43" s="25">
        <f t="shared" si="5"/>
        <v>35.416666666667005</v>
      </c>
      <c r="H43" s="30">
        <f t="shared" si="6"/>
        <v>174.30555555555588</v>
      </c>
    </row>
    <row r="44" spans="3:8" x14ac:dyDescent="0.25">
      <c r="C44" s="24">
        <f t="shared" si="2"/>
        <v>35</v>
      </c>
      <c r="D44" s="24">
        <f t="shared" si="3"/>
        <v>35</v>
      </c>
      <c r="E44" s="25">
        <f t="shared" si="1"/>
        <v>138.88888888889281</v>
      </c>
      <c r="F44" s="25">
        <f t="shared" si="4"/>
        <v>138.88888888888889</v>
      </c>
      <c r="G44" s="25">
        <f t="shared" si="5"/>
        <v>23.611111111111445</v>
      </c>
      <c r="H44" s="30">
        <f t="shared" si="6"/>
        <v>162.50000000000034</v>
      </c>
    </row>
    <row r="45" spans="3:8" x14ac:dyDescent="0.25">
      <c r="C45" s="24">
        <f t="shared" si="2"/>
        <v>36</v>
      </c>
      <c r="D45" s="24">
        <f t="shared" si="3"/>
        <v>36</v>
      </c>
      <c r="E45" s="25">
        <f t="shared" si="1"/>
        <v>3.922195901395753E-12</v>
      </c>
      <c r="F45" s="25">
        <f t="shared" si="4"/>
        <v>138.88888888888889</v>
      </c>
      <c r="G45" s="25">
        <f t="shared" si="5"/>
        <v>11.805555555555889</v>
      </c>
      <c r="H45" s="30">
        <f t="shared" si="6"/>
        <v>150.69444444444477</v>
      </c>
    </row>
    <row r="46" spans="3:8" x14ac:dyDescent="0.25">
      <c r="C46" s="24" t="str">
        <f t="shared" ref="C46:C104" si="7">IF(D46&gt;C$6,"",C45+1)</f>
        <v/>
      </c>
      <c r="D46" s="24">
        <f t="shared" si="3"/>
        <v>37</v>
      </c>
      <c r="E46" s="25" t="str">
        <f t="shared" ref="E46:E104" si="8">IF(D46&gt;C$6,"",E45-F46)</f>
        <v/>
      </c>
      <c r="F46" s="25" t="str">
        <f t="shared" si="4"/>
        <v/>
      </c>
      <c r="G46" s="25" t="str">
        <f t="shared" si="5"/>
        <v/>
      </c>
      <c r="H46" s="30" t="str">
        <f t="shared" si="6"/>
        <v/>
      </c>
    </row>
    <row r="47" spans="3:8" x14ac:dyDescent="0.25">
      <c r="C47" s="24" t="str">
        <f t="shared" si="7"/>
        <v/>
      </c>
      <c r="D47" s="24">
        <f t="shared" si="3"/>
        <v>38</v>
      </c>
      <c r="E47" s="25" t="str">
        <f t="shared" si="8"/>
        <v/>
      </c>
      <c r="F47" s="25" t="str">
        <f t="shared" si="4"/>
        <v/>
      </c>
      <c r="G47" s="25" t="str">
        <f t="shared" si="5"/>
        <v/>
      </c>
      <c r="H47" s="30" t="str">
        <f t="shared" si="6"/>
        <v/>
      </c>
    </row>
    <row r="48" spans="3:8" x14ac:dyDescent="0.25">
      <c r="C48" s="24" t="str">
        <f t="shared" si="7"/>
        <v/>
      </c>
      <c r="D48" s="24">
        <f t="shared" si="3"/>
        <v>39</v>
      </c>
      <c r="E48" s="25" t="str">
        <f t="shared" si="8"/>
        <v/>
      </c>
      <c r="F48" s="25" t="str">
        <f t="shared" si="4"/>
        <v/>
      </c>
      <c r="G48" s="25" t="str">
        <f t="shared" si="5"/>
        <v/>
      </c>
      <c r="H48" s="30" t="str">
        <f t="shared" si="6"/>
        <v/>
      </c>
    </row>
    <row r="49" spans="3:8" x14ac:dyDescent="0.25">
      <c r="C49" s="24" t="str">
        <f t="shared" si="7"/>
        <v/>
      </c>
      <c r="D49" s="24">
        <f t="shared" si="3"/>
        <v>40</v>
      </c>
      <c r="E49" s="25" t="str">
        <f t="shared" si="8"/>
        <v/>
      </c>
      <c r="F49" s="25" t="str">
        <f t="shared" si="4"/>
        <v/>
      </c>
      <c r="G49" s="25" t="str">
        <f t="shared" si="5"/>
        <v/>
      </c>
      <c r="H49" s="30" t="str">
        <f t="shared" si="6"/>
        <v/>
      </c>
    </row>
    <row r="50" spans="3:8" x14ac:dyDescent="0.25">
      <c r="C50" s="24" t="str">
        <f t="shared" si="7"/>
        <v/>
      </c>
      <c r="D50" s="24">
        <f t="shared" si="3"/>
        <v>41</v>
      </c>
      <c r="E50" s="25" t="str">
        <f t="shared" si="8"/>
        <v/>
      </c>
      <c r="F50" s="25" t="str">
        <f t="shared" si="4"/>
        <v/>
      </c>
      <c r="G50" s="25" t="str">
        <f t="shared" si="5"/>
        <v/>
      </c>
      <c r="H50" s="30" t="str">
        <f t="shared" si="6"/>
        <v/>
      </c>
    </row>
    <row r="51" spans="3:8" x14ac:dyDescent="0.25">
      <c r="C51" s="24" t="str">
        <f t="shared" si="7"/>
        <v/>
      </c>
      <c r="D51" s="24">
        <f t="shared" si="3"/>
        <v>42</v>
      </c>
      <c r="E51" s="25" t="str">
        <f t="shared" si="8"/>
        <v/>
      </c>
      <c r="F51" s="25" t="str">
        <f t="shared" si="4"/>
        <v/>
      </c>
      <c r="G51" s="25" t="str">
        <f t="shared" si="5"/>
        <v/>
      </c>
      <c r="H51" s="30" t="str">
        <f t="shared" si="6"/>
        <v/>
      </c>
    </row>
    <row r="52" spans="3:8" x14ac:dyDescent="0.25">
      <c r="C52" s="24" t="str">
        <f t="shared" si="7"/>
        <v/>
      </c>
      <c r="D52" s="24">
        <f t="shared" si="3"/>
        <v>43</v>
      </c>
      <c r="E52" s="25" t="str">
        <f t="shared" si="8"/>
        <v/>
      </c>
      <c r="F52" s="25" t="str">
        <f t="shared" si="4"/>
        <v/>
      </c>
      <c r="G52" s="25" t="str">
        <f t="shared" si="5"/>
        <v/>
      </c>
      <c r="H52" s="30" t="str">
        <f t="shared" si="6"/>
        <v/>
      </c>
    </row>
    <row r="53" spans="3:8" x14ac:dyDescent="0.25">
      <c r="C53" s="24" t="str">
        <f t="shared" si="7"/>
        <v/>
      </c>
      <c r="D53" s="24">
        <f t="shared" si="3"/>
        <v>44</v>
      </c>
      <c r="E53" s="25" t="str">
        <f t="shared" si="8"/>
        <v/>
      </c>
      <c r="F53" s="25" t="str">
        <f t="shared" si="4"/>
        <v/>
      </c>
      <c r="G53" s="25" t="str">
        <f t="shared" si="5"/>
        <v/>
      </c>
      <c r="H53" s="30" t="str">
        <f t="shared" si="6"/>
        <v/>
      </c>
    </row>
    <row r="54" spans="3:8" x14ac:dyDescent="0.25">
      <c r="C54" s="24" t="str">
        <f t="shared" si="7"/>
        <v/>
      </c>
      <c r="D54" s="24">
        <f t="shared" si="3"/>
        <v>45</v>
      </c>
      <c r="E54" s="25" t="str">
        <f t="shared" si="8"/>
        <v/>
      </c>
      <c r="F54" s="25" t="str">
        <f t="shared" si="4"/>
        <v/>
      </c>
      <c r="G54" s="25" t="str">
        <f t="shared" si="5"/>
        <v/>
      </c>
      <c r="H54" s="30" t="str">
        <f t="shared" si="6"/>
        <v/>
      </c>
    </row>
    <row r="55" spans="3:8" x14ac:dyDescent="0.25">
      <c r="C55" s="24" t="str">
        <f t="shared" si="7"/>
        <v/>
      </c>
      <c r="D55" s="24">
        <f t="shared" si="3"/>
        <v>46</v>
      </c>
      <c r="E55" s="25" t="str">
        <f t="shared" si="8"/>
        <v/>
      </c>
      <c r="F55" s="25" t="str">
        <f t="shared" si="4"/>
        <v/>
      </c>
      <c r="G55" s="25" t="str">
        <f t="shared" si="5"/>
        <v/>
      </c>
      <c r="H55" s="30" t="str">
        <f t="shared" si="6"/>
        <v/>
      </c>
    </row>
    <row r="56" spans="3:8" x14ac:dyDescent="0.25">
      <c r="C56" s="24" t="str">
        <f t="shared" si="7"/>
        <v/>
      </c>
      <c r="D56" s="24">
        <f t="shared" si="3"/>
        <v>47</v>
      </c>
      <c r="E56" s="25" t="str">
        <f t="shared" si="8"/>
        <v/>
      </c>
      <c r="F56" s="25" t="str">
        <f t="shared" si="4"/>
        <v/>
      </c>
      <c r="G56" s="25" t="str">
        <f t="shared" si="5"/>
        <v/>
      </c>
      <c r="H56" s="30" t="str">
        <f t="shared" si="6"/>
        <v/>
      </c>
    </row>
    <row r="57" spans="3:8" x14ac:dyDescent="0.25">
      <c r="C57" s="24" t="str">
        <f t="shared" si="7"/>
        <v/>
      </c>
      <c r="D57" s="24">
        <f t="shared" si="3"/>
        <v>48</v>
      </c>
      <c r="E57" s="25" t="str">
        <f t="shared" si="8"/>
        <v/>
      </c>
      <c r="F57" s="25" t="str">
        <f t="shared" si="4"/>
        <v/>
      </c>
      <c r="G57" s="25" t="str">
        <f t="shared" si="5"/>
        <v/>
      </c>
      <c r="H57" s="30" t="str">
        <f t="shared" si="6"/>
        <v/>
      </c>
    </row>
    <row r="58" spans="3:8" x14ac:dyDescent="0.25">
      <c r="C58" s="24" t="str">
        <f t="shared" si="7"/>
        <v/>
      </c>
      <c r="D58" s="24">
        <f t="shared" si="3"/>
        <v>49</v>
      </c>
      <c r="E58" s="25" t="str">
        <f t="shared" si="8"/>
        <v/>
      </c>
      <c r="F58" s="25" t="str">
        <f t="shared" si="4"/>
        <v/>
      </c>
      <c r="G58" s="25" t="str">
        <f t="shared" si="5"/>
        <v/>
      </c>
      <c r="H58" s="30" t="str">
        <f t="shared" si="6"/>
        <v/>
      </c>
    </row>
    <row r="59" spans="3:8" x14ac:dyDescent="0.25">
      <c r="C59" s="24" t="str">
        <f t="shared" si="7"/>
        <v/>
      </c>
      <c r="D59" s="24">
        <f t="shared" si="3"/>
        <v>50</v>
      </c>
      <c r="E59" s="25" t="str">
        <f t="shared" si="8"/>
        <v/>
      </c>
      <c r="F59" s="25" t="str">
        <f t="shared" si="4"/>
        <v/>
      </c>
      <c r="G59" s="25" t="str">
        <f t="shared" si="5"/>
        <v/>
      </c>
      <c r="H59" s="30" t="str">
        <f t="shared" si="6"/>
        <v/>
      </c>
    </row>
    <row r="60" spans="3:8" x14ac:dyDescent="0.25">
      <c r="C60" s="24" t="str">
        <f t="shared" si="7"/>
        <v/>
      </c>
      <c r="D60" s="24">
        <f t="shared" si="3"/>
        <v>51</v>
      </c>
      <c r="E60" s="25" t="str">
        <f t="shared" si="8"/>
        <v/>
      </c>
      <c r="F60" s="25" t="str">
        <f t="shared" si="4"/>
        <v/>
      </c>
      <c r="G60" s="25" t="str">
        <f t="shared" si="5"/>
        <v/>
      </c>
      <c r="H60" s="30" t="str">
        <f t="shared" si="6"/>
        <v/>
      </c>
    </row>
    <row r="61" spans="3:8" x14ac:dyDescent="0.25">
      <c r="C61" s="24" t="str">
        <f t="shared" si="7"/>
        <v/>
      </c>
      <c r="D61" s="24">
        <f t="shared" si="3"/>
        <v>52</v>
      </c>
      <c r="E61" s="25" t="str">
        <f t="shared" si="8"/>
        <v/>
      </c>
      <c r="F61" s="25" t="str">
        <f t="shared" si="4"/>
        <v/>
      </c>
      <c r="G61" s="25" t="str">
        <f t="shared" si="5"/>
        <v/>
      </c>
      <c r="H61" s="30" t="str">
        <f t="shared" si="6"/>
        <v/>
      </c>
    </row>
    <row r="62" spans="3:8" x14ac:dyDescent="0.25">
      <c r="C62" s="24" t="str">
        <f t="shared" si="7"/>
        <v/>
      </c>
      <c r="D62" s="24">
        <f t="shared" si="3"/>
        <v>53</v>
      </c>
      <c r="E62" s="25" t="str">
        <f t="shared" si="8"/>
        <v/>
      </c>
      <c r="F62" s="25" t="str">
        <f t="shared" si="4"/>
        <v/>
      </c>
      <c r="G62" s="25" t="str">
        <f t="shared" si="5"/>
        <v/>
      </c>
      <c r="H62" s="30" t="str">
        <f t="shared" si="6"/>
        <v/>
      </c>
    </row>
    <row r="63" spans="3:8" x14ac:dyDescent="0.25">
      <c r="C63" s="24" t="str">
        <f t="shared" si="7"/>
        <v/>
      </c>
      <c r="D63" s="24">
        <f t="shared" si="3"/>
        <v>54</v>
      </c>
      <c r="E63" s="25" t="str">
        <f t="shared" si="8"/>
        <v/>
      </c>
      <c r="F63" s="25" t="str">
        <f t="shared" si="4"/>
        <v/>
      </c>
      <c r="G63" s="25" t="str">
        <f t="shared" si="5"/>
        <v/>
      </c>
      <c r="H63" s="30" t="str">
        <f t="shared" si="6"/>
        <v/>
      </c>
    </row>
    <row r="64" spans="3:8" x14ac:dyDescent="0.25">
      <c r="C64" s="24" t="str">
        <f t="shared" si="7"/>
        <v/>
      </c>
      <c r="D64" s="24">
        <f t="shared" si="3"/>
        <v>55</v>
      </c>
      <c r="E64" s="25" t="str">
        <f t="shared" si="8"/>
        <v/>
      </c>
      <c r="F64" s="25" t="str">
        <f t="shared" si="4"/>
        <v/>
      </c>
      <c r="G64" s="25" t="str">
        <f t="shared" si="5"/>
        <v/>
      </c>
      <c r="H64" s="30" t="str">
        <f t="shared" si="6"/>
        <v/>
      </c>
    </row>
    <row r="65" spans="3:8" x14ac:dyDescent="0.25">
      <c r="C65" s="24" t="str">
        <f t="shared" si="7"/>
        <v/>
      </c>
      <c r="D65" s="24">
        <f t="shared" si="3"/>
        <v>56</v>
      </c>
      <c r="E65" s="25" t="str">
        <f t="shared" si="8"/>
        <v/>
      </c>
      <c r="F65" s="25" t="str">
        <f t="shared" si="4"/>
        <v/>
      </c>
      <c r="G65" s="25" t="str">
        <f t="shared" si="5"/>
        <v/>
      </c>
      <c r="H65" s="30" t="str">
        <f t="shared" si="6"/>
        <v/>
      </c>
    </row>
    <row r="66" spans="3:8" x14ac:dyDescent="0.25">
      <c r="C66" s="24" t="str">
        <f t="shared" si="7"/>
        <v/>
      </c>
      <c r="D66" s="24">
        <f t="shared" si="3"/>
        <v>57</v>
      </c>
      <c r="E66" s="25" t="str">
        <f t="shared" si="8"/>
        <v/>
      </c>
      <c r="F66" s="25" t="str">
        <f t="shared" si="4"/>
        <v/>
      </c>
      <c r="G66" s="25" t="str">
        <f t="shared" si="5"/>
        <v/>
      </c>
      <c r="H66" s="30" t="str">
        <f t="shared" si="6"/>
        <v/>
      </c>
    </row>
    <row r="67" spans="3:8" x14ac:dyDescent="0.25">
      <c r="C67" s="24" t="str">
        <f t="shared" si="7"/>
        <v/>
      </c>
      <c r="D67" s="24">
        <f t="shared" si="3"/>
        <v>58</v>
      </c>
      <c r="E67" s="25" t="str">
        <f t="shared" si="8"/>
        <v/>
      </c>
      <c r="F67" s="25" t="str">
        <f t="shared" si="4"/>
        <v/>
      </c>
      <c r="G67" s="25" t="str">
        <f t="shared" si="5"/>
        <v/>
      </c>
      <c r="H67" s="30" t="str">
        <f t="shared" si="6"/>
        <v/>
      </c>
    </row>
    <row r="68" spans="3:8" x14ac:dyDescent="0.25">
      <c r="C68" s="24" t="str">
        <f t="shared" si="7"/>
        <v/>
      </c>
      <c r="D68" s="24">
        <f t="shared" si="3"/>
        <v>59</v>
      </c>
      <c r="E68" s="25" t="str">
        <f t="shared" si="8"/>
        <v/>
      </c>
      <c r="F68" s="25" t="str">
        <f t="shared" si="4"/>
        <v/>
      </c>
      <c r="G68" s="25" t="str">
        <f t="shared" si="5"/>
        <v/>
      </c>
      <c r="H68" s="30" t="str">
        <f t="shared" si="6"/>
        <v/>
      </c>
    </row>
    <row r="69" spans="3:8" x14ac:dyDescent="0.25">
      <c r="C69" s="24" t="str">
        <f t="shared" si="7"/>
        <v/>
      </c>
      <c r="D69" s="24">
        <f t="shared" si="3"/>
        <v>60</v>
      </c>
      <c r="E69" s="25" t="str">
        <f t="shared" si="8"/>
        <v/>
      </c>
      <c r="F69" s="25" t="str">
        <f t="shared" si="4"/>
        <v/>
      </c>
      <c r="G69" s="25" t="str">
        <f t="shared" si="5"/>
        <v/>
      </c>
      <c r="H69" s="30" t="str">
        <f t="shared" si="6"/>
        <v/>
      </c>
    </row>
    <row r="70" spans="3:8" x14ac:dyDescent="0.25">
      <c r="C70" s="24" t="str">
        <f t="shared" si="7"/>
        <v/>
      </c>
      <c r="D70" s="24">
        <f t="shared" si="3"/>
        <v>61</v>
      </c>
      <c r="E70" s="25" t="str">
        <f t="shared" si="8"/>
        <v/>
      </c>
      <c r="F70" s="25" t="str">
        <f t="shared" si="4"/>
        <v/>
      </c>
      <c r="G70" s="25" t="str">
        <f t="shared" si="5"/>
        <v/>
      </c>
      <c r="H70" s="30" t="str">
        <f t="shared" si="6"/>
        <v/>
      </c>
    </row>
    <row r="71" spans="3:8" x14ac:dyDescent="0.25">
      <c r="C71" s="24" t="str">
        <f t="shared" si="7"/>
        <v/>
      </c>
      <c r="D71" s="24">
        <f t="shared" si="3"/>
        <v>62</v>
      </c>
      <c r="E71" s="25" t="str">
        <f t="shared" si="8"/>
        <v/>
      </c>
      <c r="F71" s="25" t="str">
        <f t="shared" si="4"/>
        <v/>
      </c>
      <c r="G71" s="25" t="str">
        <f t="shared" si="5"/>
        <v/>
      </c>
      <c r="H71" s="30" t="str">
        <f t="shared" si="6"/>
        <v/>
      </c>
    </row>
    <row r="72" spans="3:8" x14ac:dyDescent="0.25">
      <c r="C72" s="24" t="str">
        <f t="shared" si="7"/>
        <v/>
      </c>
      <c r="D72" s="24">
        <f t="shared" si="3"/>
        <v>63</v>
      </c>
      <c r="E72" s="25" t="str">
        <f t="shared" si="8"/>
        <v/>
      </c>
      <c r="F72" s="25" t="str">
        <f t="shared" si="4"/>
        <v/>
      </c>
      <c r="G72" s="25" t="str">
        <f t="shared" si="5"/>
        <v/>
      </c>
      <c r="H72" s="30" t="str">
        <f t="shared" si="6"/>
        <v/>
      </c>
    </row>
    <row r="73" spans="3:8" x14ac:dyDescent="0.25">
      <c r="C73" s="24" t="str">
        <f t="shared" si="7"/>
        <v/>
      </c>
      <c r="D73" s="24">
        <f t="shared" si="3"/>
        <v>64</v>
      </c>
      <c r="E73" s="25" t="str">
        <f t="shared" si="8"/>
        <v/>
      </c>
      <c r="F73" s="25" t="str">
        <f t="shared" si="4"/>
        <v/>
      </c>
      <c r="G73" s="25" t="str">
        <f t="shared" si="5"/>
        <v/>
      </c>
      <c r="H73" s="30" t="str">
        <f t="shared" si="6"/>
        <v/>
      </c>
    </row>
    <row r="74" spans="3:8" x14ac:dyDescent="0.25">
      <c r="C74" s="24" t="str">
        <f t="shared" si="7"/>
        <v/>
      </c>
      <c r="D74" s="24">
        <f t="shared" si="3"/>
        <v>65</v>
      </c>
      <c r="E74" s="25" t="str">
        <f t="shared" si="8"/>
        <v/>
      </c>
      <c r="F74" s="25" t="str">
        <f t="shared" si="4"/>
        <v/>
      </c>
      <c r="G74" s="25" t="str">
        <f t="shared" si="5"/>
        <v/>
      </c>
      <c r="H74" s="30" t="str">
        <f t="shared" si="6"/>
        <v/>
      </c>
    </row>
    <row r="75" spans="3:8" x14ac:dyDescent="0.25">
      <c r="C75" s="24" t="str">
        <f t="shared" si="7"/>
        <v/>
      </c>
      <c r="D75" s="24">
        <f t="shared" ref="D75:D104" si="9">D74+1</f>
        <v>66</v>
      </c>
      <c r="E75" s="25" t="str">
        <f t="shared" si="8"/>
        <v/>
      </c>
      <c r="F75" s="25" t="str">
        <f t="shared" ref="F75:F100" si="10">IF(D75&gt;C$6,"",E$9/C$6)</f>
        <v/>
      </c>
      <c r="G75" s="25" t="str">
        <f t="shared" ref="G75:G100" si="11">IF(D75&gt;C$6,"",E74*F$4)</f>
        <v/>
      </c>
      <c r="H75" s="30" t="str">
        <f t="shared" ref="H75:H100" si="12">IF(D75&gt;C$6,"",F75+G75)</f>
        <v/>
      </c>
    </row>
    <row r="76" spans="3:8" x14ac:dyDescent="0.25">
      <c r="C76" s="24" t="str">
        <f t="shared" si="7"/>
        <v/>
      </c>
      <c r="D76" s="24">
        <f t="shared" si="9"/>
        <v>67</v>
      </c>
      <c r="E76" s="25" t="str">
        <f t="shared" si="8"/>
        <v/>
      </c>
      <c r="F76" s="25" t="str">
        <f t="shared" si="10"/>
        <v/>
      </c>
      <c r="G76" s="25" t="str">
        <f t="shared" si="11"/>
        <v/>
      </c>
      <c r="H76" s="30" t="str">
        <f t="shared" si="12"/>
        <v/>
      </c>
    </row>
    <row r="77" spans="3:8" x14ac:dyDescent="0.25">
      <c r="C77" s="24" t="str">
        <f t="shared" si="7"/>
        <v/>
      </c>
      <c r="D77" s="24">
        <f t="shared" si="9"/>
        <v>68</v>
      </c>
      <c r="E77" s="25" t="str">
        <f t="shared" si="8"/>
        <v/>
      </c>
      <c r="F77" s="25" t="str">
        <f t="shared" si="10"/>
        <v/>
      </c>
      <c r="G77" s="25" t="str">
        <f t="shared" si="11"/>
        <v/>
      </c>
      <c r="H77" s="30" t="str">
        <f t="shared" si="12"/>
        <v/>
      </c>
    </row>
    <row r="78" spans="3:8" x14ac:dyDescent="0.25">
      <c r="C78" s="24" t="str">
        <f t="shared" si="7"/>
        <v/>
      </c>
      <c r="D78" s="24">
        <f t="shared" si="9"/>
        <v>69</v>
      </c>
      <c r="E78" s="25" t="str">
        <f t="shared" si="8"/>
        <v/>
      </c>
      <c r="F78" s="25" t="str">
        <f t="shared" si="10"/>
        <v/>
      </c>
      <c r="G78" s="25" t="str">
        <f t="shared" si="11"/>
        <v/>
      </c>
      <c r="H78" s="30" t="str">
        <f t="shared" si="12"/>
        <v/>
      </c>
    </row>
    <row r="79" spans="3:8" x14ac:dyDescent="0.25">
      <c r="C79" s="24" t="str">
        <f t="shared" si="7"/>
        <v/>
      </c>
      <c r="D79" s="24">
        <f t="shared" si="9"/>
        <v>70</v>
      </c>
      <c r="E79" s="25" t="str">
        <f t="shared" si="8"/>
        <v/>
      </c>
      <c r="F79" s="25" t="str">
        <f t="shared" si="10"/>
        <v/>
      </c>
      <c r="G79" s="25" t="str">
        <f t="shared" si="11"/>
        <v/>
      </c>
      <c r="H79" s="30" t="str">
        <f t="shared" si="12"/>
        <v/>
      </c>
    </row>
    <row r="80" spans="3:8" x14ac:dyDescent="0.25">
      <c r="C80" s="24" t="str">
        <f t="shared" si="7"/>
        <v/>
      </c>
      <c r="D80" s="24">
        <f t="shared" si="9"/>
        <v>71</v>
      </c>
      <c r="E80" s="25" t="str">
        <f t="shared" si="8"/>
        <v/>
      </c>
      <c r="F80" s="25" t="str">
        <f t="shared" si="10"/>
        <v/>
      </c>
      <c r="G80" s="25" t="str">
        <f t="shared" si="11"/>
        <v/>
      </c>
      <c r="H80" s="30" t="str">
        <f t="shared" si="12"/>
        <v/>
      </c>
    </row>
    <row r="81" spans="3:8" x14ac:dyDescent="0.25">
      <c r="C81" s="24" t="str">
        <f t="shared" si="7"/>
        <v/>
      </c>
      <c r="D81" s="24">
        <f t="shared" si="9"/>
        <v>72</v>
      </c>
      <c r="E81" s="25" t="str">
        <f t="shared" si="8"/>
        <v/>
      </c>
      <c r="F81" s="25" t="str">
        <f t="shared" si="10"/>
        <v/>
      </c>
      <c r="G81" s="25" t="str">
        <f t="shared" si="11"/>
        <v/>
      </c>
      <c r="H81" s="30" t="str">
        <f t="shared" si="12"/>
        <v/>
      </c>
    </row>
    <row r="82" spans="3:8" x14ac:dyDescent="0.25">
      <c r="C82" s="24" t="str">
        <f t="shared" si="7"/>
        <v/>
      </c>
      <c r="D82" s="24">
        <f t="shared" si="9"/>
        <v>73</v>
      </c>
      <c r="E82" s="25" t="str">
        <f t="shared" si="8"/>
        <v/>
      </c>
      <c r="F82" s="25" t="str">
        <f t="shared" si="10"/>
        <v/>
      </c>
      <c r="G82" s="25" t="str">
        <f t="shared" si="11"/>
        <v/>
      </c>
      <c r="H82" s="30" t="str">
        <f t="shared" si="12"/>
        <v/>
      </c>
    </row>
    <row r="83" spans="3:8" x14ac:dyDescent="0.25">
      <c r="C83" s="24" t="str">
        <f t="shared" si="7"/>
        <v/>
      </c>
      <c r="D83" s="24">
        <f t="shared" si="9"/>
        <v>74</v>
      </c>
      <c r="E83" s="25" t="str">
        <f t="shared" si="8"/>
        <v/>
      </c>
      <c r="F83" s="25" t="str">
        <f t="shared" si="10"/>
        <v/>
      </c>
      <c r="G83" s="25" t="str">
        <f t="shared" si="11"/>
        <v/>
      </c>
      <c r="H83" s="30" t="str">
        <f t="shared" si="12"/>
        <v/>
      </c>
    </row>
    <row r="84" spans="3:8" x14ac:dyDescent="0.25">
      <c r="C84" s="24" t="str">
        <f t="shared" si="7"/>
        <v/>
      </c>
      <c r="D84" s="24">
        <f t="shared" si="9"/>
        <v>75</v>
      </c>
      <c r="E84" s="25" t="str">
        <f t="shared" si="8"/>
        <v/>
      </c>
      <c r="F84" s="25" t="str">
        <f t="shared" si="10"/>
        <v/>
      </c>
      <c r="G84" s="25" t="str">
        <f t="shared" si="11"/>
        <v/>
      </c>
      <c r="H84" s="30" t="str">
        <f t="shared" si="12"/>
        <v/>
      </c>
    </row>
    <row r="85" spans="3:8" x14ac:dyDescent="0.25">
      <c r="C85" s="24" t="str">
        <f t="shared" si="7"/>
        <v/>
      </c>
      <c r="D85" s="24">
        <f t="shared" si="9"/>
        <v>76</v>
      </c>
      <c r="E85" s="25" t="str">
        <f t="shared" si="8"/>
        <v/>
      </c>
      <c r="F85" s="25" t="str">
        <f t="shared" si="10"/>
        <v/>
      </c>
      <c r="G85" s="25" t="str">
        <f t="shared" si="11"/>
        <v/>
      </c>
      <c r="H85" s="30" t="str">
        <f t="shared" si="12"/>
        <v/>
      </c>
    </row>
    <row r="86" spans="3:8" x14ac:dyDescent="0.25">
      <c r="C86" s="24" t="str">
        <f t="shared" si="7"/>
        <v/>
      </c>
      <c r="D86" s="24">
        <f t="shared" si="9"/>
        <v>77</v>
      </c>
      <c r="E86" s="25" t="str">
        <f t="shared" si="8"/>
        <v/>
      </c>
      <c r="F86" s="25" t="str">
        <f t="shared" si="10"/>
        <v/>
      </c>
      <c r="G86" s="25" t="str">
        <f t="shared" si="11"/>
        <v/>
      </c>
      <c r="H86" s="30" t="str">
        <f t="shared" si="12"/>
        <v/>
      </c>
    </row>
    <row r="87" spans="3:8" x14ac:dyDescent="0.25">
      <c r="C87" s="24" t="str">
        <f t="shared" si="7"/>
        <v/>
      </c>
      <c r="D87" s="24">
        <f t="shared" si="9"/>
        <v>78</v>
      </c>
      <c r="E87" s="25" t="str">
        <f t="shared" si="8"/>
        <v/>
      </c>
      <c r="F87" s="25" t="str">
        <f t="shared" si="10"/>
        <v/>
      </c>
      <c r="G87" s="25" t="str">
        <f t="shared" si="11"/>
        <v/>
      </c>
      <c r="H87" s="30" t="str">
        <f t="shared" si="12"/>
        <v/>
      </c>
    </row>
    <row r="88" spans="3:8" x14ac:dyDescent="0.25">
      <c r="C88" s="24" t="str">
        <f t="shared" si="7"/>
        <v/>
      </c>
      <c r="D88" s="24">
        <f t="shared" si="9"/>
        <v>79</v>
      </c>
      <c r="E88" s="25" t="str">
        <f t="shared" si="8"/>
        <v/>
      </c>
      <c r="F88" s="25" t="str">
        <f t="shared" si="10"/>
        <v/>
      </c>
      <c r="G88" s="25" t="str">
        <f t="shared" si="11"/>
        <v/>
      </c>
      <c r="H88" s="30" t="str">
        <f t="shared" si="12"/>
        <v/>
      </c>
    </row>
    <row r="89" spans="3:8" x14ac:dyDescent="0.25">
      <c r="C89" s="24" t="str">
        <f t="shared" si="7"/>
        <v/>
      </c>
      <c r="D89" s="24">
        <f t="shared" si="9"/>
        <v>80</v>
      </c>
      <c r="E89" s="25" t="str">
        <f t="shared" si="8"/>
        <v/>
      </c>
      <c r="F89" s="25" t="str">
        <f t="shared" si="10"/>
        <v/>
      </c>
      <c r="G89" s="25" t="str">
        <f t="shared" si="11"/>
        <v/>
      </c>
      <c r="H89" s="30" t="str">
        <f t="shared" si="12"/>
        <v/>
      </c>
    </row>
    <row r="90" spans="3:8" x14ac:dyDescent="0.25">
      <c r="C90" s="24" t="str">
        <f t="shared" si="7"/>
        <v/>
      </c>
      <c r="D90" s="24">
        <f t="shared" si="9"/>
        <v>81</v>
      </c>
      <c r="E90" s="25" t="str">
        <f t="shared" si="8"/>
        <v/>
      </c>
      <c r="F90" s="25" t="str">
        <f t="shared" si="10"/>
        <v/>
      </c>
      <c r="G90" s="25" t="str">
        <f t="shared" si="11"/>
        <v/>
      </c>
      <c r="H90" s="30" t="str">
        <f t="shared" si="12"/>
        <v/>
      </c>
    </row>
    <row r="91" spans="3:8" x14ac:dyDescent="0.25">
      <c r="C91" s="24" t="str">
        <f t="shared" si="7"/>
        <v/>
      </c>
      <c r="D91" s="24">
        <f t="shared" si="9"/>
        <v>82</v>
      </c>
      <c r="E91" s="25" t="str">
        <f t="shared" si="8"/>
        <v/>
      </c>
      <c r="F91" s="25" t="str">
        <f t="shared" si="10"/>
        <v/>
      </c>
      <c r="G91" s="25" t="str">
        <f t="shared" si="11"/>
        <v/>
      </c>
      <c r="H91" s="30" t="str">
        <f t="shared" si="12"/>
        <v/>
      </c>
    </row>
    <row r="92" spans="3:8" x14ac:dyDescent="0.25">
      <c r="C92" s="24" t="str">
        <f t="shared" si="7"/>
        <v/>
      </c>
      <c r="D92" s="24">
        <f t="shared" si="9"/>
        <v>83</v>
      </c>
      <c r="E92" s="25" t="str">
        <f t="shared" si="8"/>
        <v/>
      </c>
      <c r="F92" s="25" t="str">
        <f t="shared" si="10"/>
        <v/>
      </c>
      <c r="G92" s="25" t="str">
        <f t="shared" si="11"/>
        <v/>
      </c>
      <c r="H92" s="30" t="str">
        <f t="shared" si="12"/>
        <v/>
      </c>
    </row>
    <row r="93" spans="3:8" x14ac:dyDescent="0.25">
      <c r="C93" s="24" t="str">
        <f t="shared" si="7"/>
        <v/>
      </c>
      <c r="D93" s="24">
        <f t="shared" si="9"/>
        <v>84</v>
      </c>
      <c r="E93" s="25" t="str">
        <f t="shared" si="8"/>
        <v/>
      </c>
      <c r="F93" s="25" t="str">
        <f t="shared" si="10"/>
        <v/>
      </c>
      <c r="G93" s="25" t="str">
        <f t="shared" si="11"/>
        <v/>
      </c>
      <c r="H93" s="30" t="str">
        <f t="shared" si="12"/>
        <v/>
      </c>
    </row>
    <row r="94" spans="3:8" x14ac:dyDescent="0.25">
      <c r="C94" s="24" t="str">
        <f t="shared" si="7"/>
        <v/>
      </c>
      <c r="D94" s="24">
        <f t="shared" si="9"/>
        <v>85</v>
      </c>
      <c r="E94" s="25" t="str">
        <f t="shared" si="8"/>
        <v/>
      </c>
      <c r="F94" s="25" t="str">
        <f t="shared" si="10"/>
        <v/>
      </c>
      <c r="G94" s="25" t="str">
        <f t="shared" si="11"/>
        <v/>
      </c>
      <c r="H94" s="30" t="str">
        <f t="shared" si="12"/>
        <v/>
      </c>
    </row>
    <row r="95" spans="3:8" x14ac:dyDescent="0.25">
      <c r="C95" s="24" t="str">
        <f t="shared" si="7"/>
        <v/>
      </c>
      <c r="D95" s="24">
        <f t="shared" si="9"/>
        <v>86</v>
      </c>
      <c r="E95" s="25" t="str">
        <f t="shared" si="8"/>
        <v/>
      </c>
      <c r="F95" s="25" t="str">
        <f t="shared" si="10"/>
        <v/>
      </c>
      <c r="G95" s="25" t="str">
        <f t="shared" si="11"/>
        <v/>
      </c>
      <c r="H95" s="30" t="str">
        <f t="shared" si="12"/>
        <v/>
      </c>
    </row>
    <row r="96" spans="3:8" x14ac:dyDescent="0.25">
      <c r="C96" s="24" t="str">
        <f t="shared" si="7"/>
        <v/>
      </c>
      <c r="D96" s="24">
        <f t="shared" si="9"/>
        <v>87</v>
      </c>
      <c r="E96" s="25" t="str">
        <f t="shared" si="8"/>
        <v/>
      </c>
      <c r="F96" s="25" t="str">
        <f t="shared" si="10"/>
        <v/>
      </c>
      <c r="G96" s="25" t="str">
        <f t="shared" si="11"/>
        <v/>
      </c>
      <c r="H96" s="30" t="str">
        <f t="shared" si="12"/>
        <v/>
      </c>
    </row>
    <row r="97" spans="3:8" x14ac:dyDescent="0.25">
      <c r="C97" s="24" t="str">
        <f t="shared" si="7"/>
        <v/>
      </c>
      <c r="D97" s="24">
        <f t="shared" si="9"/>
        <v>88</v>
      </c>
      <c r="E97" s="25" t="str">
        <f t="shared" si="8"/>
        <v/>
      </c>
      <c r="F97" s="25" t="str">
        <f t="shared" si="10"/>
        <v/>
      </c>
      <c r="G97" s="25" t="str">
        <f t="shared" si="11"/>
        <v/>
      </c>
      <c r="H97" s="30" t="str">
        <f t="shared" si="12"/>
        <v/>
      </c>
    </row>
    <row r="98" spans="3:8" x14ac:dyDescent="0.25">
      <c r="C98" s="24" t="str">
        <f t="shared" si="7"/>
        <v/>
      </c>
      <c r="D98" s="24">
        <f t="shared" si="9"/>
        <v>89</v>
      </c>
      <c r="E98" s="25" t="str">
        <f t="shared" si="8"/>
        <v/>
      </c>
      <c r="F98" s="25" t="str">
        <f t="shared" si="10"/>
        <v/>
      </c>
      <c r="G98" s="25" t="str">
        <f t="shared" si="11"/>
        <v/>
      </c>
      <c r="H98" s="30" t="str">
        <f t="shared" si="12"/>
        <v/>
      </c>
    </row>
    <row r="99" spans="3:8" x14ac:dyDescent="0.25">
      <c r="C99" s="24" t="str">
        <f t="shared" si="7"/>
        <v/>
      </c>
      <c r="D99" s="24">
        <f t="shared" si="9"/>
        <v>90</v>
      </c>
      <c r="E99" s="25" t="str">
        <f t="shared" si="8"/>
        <v/>
      </c>
      <c r="F99" s="25" t="str">
        <f t="shared" si="10"/>
        <v/>
      </c>
      <c r="G99" s="25" t="str">
        <f t="shared" si="11"/>
        <v/>
      </c>
      <c r="H99" s="30" t="str">
        <f t="shared" si="12"/>
        <v/>
      </c>
    </row>
    <row r="100" spans="3:8" x14ac:dyDescent="0.25">
      <c r="C100" s="24" t="str">
        <f t="shared" si="7"/>
        <v/>
      </c>
      <c r="D100" s="24">
        <f t="shared" si="9"/>
        <v>91</v>
      </c>
      <c r="E100" s="25" t="str">
        <f t="shared" si="8"/>
        <v/>
      </c>
      <c r="F100" s="25" t="str">
        <f t="shared" si="10"/>
        <v/>
      </c>
      <c r="G100" s="25" t="str">
        <f t="shared" si="11"/>
        <v/>
      </c>
      <c r="H100" s="30" t="str">
        <f t="shared" si="12"/>
        <v/>
      </c>
    </row>
    <row r="101" spans="3:8" x14ac:dyDescent="0.25">
      <c r="C101" s="24" t="str">
        <f t="shared" si="7"/>
        <v/>
      </c>
      <c r="D101" s="24">
        <f t="shared" si="9"/>
        <v>92</v>
      </c>
      <c r="E101" s="25" t="str">
        <f t="shared" si="8"/>
        <v/>
      </c>
      <c r="F101" s="25" t="str">
        <f t="shared" ref="F101:F104" si="13">IF(D101&gt;C$6,"",H101-G101)</f>
        <v/>
      </c>
      <c r="G101" s="25" t="str">
        <f t="shared" ref="G101:G104" si="14">IF(D101&gt;C$6,"",E100*F$4)</f>
        <v/>
      </c>
      <c r="H101" s="30" t="str">
        <f t="shared" ref="H101:H104" si="15">IF(D101&gt;C$6,"",H$4)</f>
        <v/>
      </c>
    </row>
    <row r="102" spans="3:8" x14ac:dyDescent="0.25">
      <c r="C102" s="24" t="str">
        <f t="shared" si="7"/>
        <v/>
      </c>
      <c r="D102" s="24">
        <f t="shared" si="9"/>
        <v>93</v>
      </c>
      <c r="E102" s="25" t="str">
        <f t="shared" si="8"/>
        <v/>
      </c>
      <c r="F102" s="25" t="str">
        <f t="shared" si="13"/>
        <v/>
      </c>
      <c r="G102" s="25" t="str">
        <f t="shared" si="14"/>
        <v/>
      </c>
      <c r="H102" s="30" t="str">
        <f t="shared" si="15"/>
        <v/>
      </c>
    </row>
    <row r="103" spans="3:8" x14ac:dyDescent="0.25">
      <c r="C103" s="24" t="str">
        <f t="shared" si="7"/>
        <v/>
      </c>
      <c r="D103" s="24">
        <f t="shared" si="9"/>
        <v>94</v>
      </c>
      <c r="E103" s="25" t="str">
        <f t="shared" si="8"/>
        <v/>
      </c>
      <c r="F103" s="25" t="str">
        <f t="shared" si="13"/>
        <v/>
      </c>
      <c r="G103" s="25" t="str">
        <f t="shared" si="14"/>
        <v/>
      </c>
      <c r="H103" s="30" t="str">
        <f t="shared" si="15"/>
        <v/>
      </c>
    </row>
    <row r="104" spans="3:8" x14ac:dyDescent="0.25">
      <c r="C104" s="24" t="str">
        <f t="shared" si="7"/>
        <v/>
      </c>
      <c r="D104" s="24">
        <f t="shared" si="9"/>
        <v>95</v>
      </c>
      <c r="E104" s="25" t="str">
        <f t="shared" si="8"/>
        <v/>
      </c>
      <c r="F104" s="25" t="str">
        <f t="shared" si="13"/>
        <v/>
      </c>
      <c r="G104" s="25" t="str">
        <f t="shared" si="14"/>
        <v/>
      </c>
      <c r="H104" s="30" t="str">
        <f t="shared" si="15"/>
        <v/>
      </c>
    </row>
  </sheetData>
  <sheetProtection selectLockedCells="1" selectUnlockedCells="1"/>
  <mergeCells count="2">
    <mergeCell ref="C4:C5"/>
    <mergeCell ref="B2:I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horizontalDpi="0" verticalDpi="0" r:id="rId1"/>
  <rowBreaks count="1" manualBreakCount="1">
    <brk id="55" min="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/>
  <dimension ref="B1:I96"/>
  <sheetViews>
    <sheetView showGridLines="0" showRowColHeaders="0" zoomScale="120" zoomScaleNormal="120" workbookViewId="0">
      <pane ySplit="5" topLeftCell="A37" activePane="bottomLeft" state="frozen"/>
      <selection pane="bottomLeft" activeCell="F49" sqref="F49"/>
    </sheetView>
  </sheetViews>
  <sheetFormatPr defaultRowHeight="15" x14ac:dyDescent="0.25"/>
  <cols>
    <col min="3" max="3" width="7.7109375" style="24" customWidth="1"/>
    <col min="4" max="4" width="0.85546875" style="24" customWidth="1"/>
    <col min="5" max="5" width="13.7109375" customWidth="1"/>
    <col min="6" max="6" width="16.7109375" customWidth="1"/>
    <col min="7" max="7" width="17.85546875" customWidth="1"/>
    <col min="8" max="8" width="17.7109375" customWidth="1"/>
  </cols>
  <sheetData>
    <row r="1" spans="2:9" ht="6" customHeight="1" x14ac:dyDescent="0.25"/>
    <row r="2" spans="2:9" ht="18.75" x14ac:dyDescent="0.25">
      <c r="B2" s="76" t="s">
        <v>17</v>
      </c>
      <c r="C2" s="76"/>
      <c r="D2" s="76"/>
      <c r="E2" s="76"/>
      <c r="F2" s="76"/>
      <c r="G2" s="76"/>
      <c r="H2" s="76"/>
      <c r="I2" s="76"/>
    </row>
    <row r="3" spans="2:9" ht="6" customHeight="1" thickBot="1" x14ac:dyDescent="0.3"/>
    <row r="4" spans="2:9" ht="15.75" thickBot="1" x14ac:dyDescent="0.3">
      <c r="C4" s="32">
        <f>Cálculo!G8</f>
        <v>36</v>
      </c>
      <c r="D4" s="33"/>
      <c r="E4" s="26" t="s">
        <v>12</v>
      </c>
      <c r="F4" s="29">
        <f>Cálculo!G10</f>
        <v>8.5000000000000006E-2</v>
      </c>
      <c r="G4" s="26" t="s">
        <v>16</v>
      </c>
      <c r="H4" s="39">
        <f>Cálculo!G6</f>
        <v>5000</v>
      </c>
    </row>
    <row r="5" spans="2:9" s="27" customFormat="1" x14ac:dyDescent="0.25">
      <c r="C5" s="27" t="s">
        <v>18</v>
      </c>
      <c r="E5" s="27" t="s">
        <v>10</v>
      </c>
      <c r="F5" s="27" t="s">
        <v>8</v>
      </c>
      <c r="G5" s="27" t="s">
        <v>9</v>
      </c>
      <c r="H5" s="27" t="s">
        <v>7</v>
      </c>
    </row>
    <row r="6" spans="2:9" x14ac:dyDescent="0.25">
      <c r="C6" s="24">
        <v>0</v>
      </c>
      <c r="D6" s="24">
        <v>0</v>
      </c>
      <c r="E6" s="25">
        <v>0</v>
      </c>
      <c r="F6" s="25">
        <v>0</v>
      </c>
      <c r="G6" s="25">
        <v>0</v>
      </c>
      <c r="H6" s="25">
        <f>H4</f>
        <v>5000</v>
      </c>
    </row>
    <row r="7" spans="2:9" x14ac:dyDescent="0.25">
      <c r="C7" s="24">
        <f>C6+1</f>
        <v>1</v>
      </c>
      <c r="D7" s="24">
        <f>D6+1</f>
        <v>1</v>
      </c>
      <c r="E7" s="25">
        <f t="shared" ref="E7:E38" si="0">IF(D7&gt;C$4,"",0)</f>
        <v>0</v>
      </c>
      <c r="F7" s="25">
        <f>IF(D7&gt;C$4,"",0)</f>
        <v>0</v>
      </c>
      <c r="G7" s="25">
        <f t="shared" ref="G7:G38" si="1">IF(D7&gt;C$4,"",H6*F$4)</f>
        <v>425.00000000000006</v>
      </c>
      <c r="H7" s="25">
        <f t="shared" ref="H7:H38" si="2">IF(D7&gt;C$4,"",H6+G7)</f>
        <v>5425</v>
      </c>
    </row>
    <row r="8" spans="2:9" x14ac:dyDescent="0.25">
      <c r="C8" s="24">
        <f>IF(D8&gt;C$4,"",C7+1)</f>
        <v>2</v>
      </c>
      <c r="D8" s="24">
        <f t="shared" ref="D8:D31" si="3">D7+1</f>
        <v>2</v>
      </c>
      <c r="E8" s="25">
        <f t="shared" si="0"/>
        <v>0</v>
      </c>
      <c r="F8" s="25">
        <f t="shared" ref="F8:F71" si="4">IF(D8&gt;C$4,"",0)</f>
        <v>0</v>
      </c>
      <c r="G8" s="25">
        <f t="shared" si="1"/>
        <v>461.12500000000006</v>
      </c>
      <c r="H8" s="25">
        <f t="shared" si="2"/>
        <v>5886.125</v>
      </c>
    </row>
    <row r="9" spans="2:9" x14ac:dyDescent="0.25">
      <c r="C9" s="24">
        <f t="shared" ref="C9:C72" si="5">IF(D9&gt;C$4,"",C8+1)</f>
        <v>3</v>
      </c>
      <c r="D9" s="24">
        <f t="shared" si="3"/>
        <v>3</v>
      </c>
      <c r="E9" s="25">
        <f t="shared" si="0"/>
        <v>0</v>
      </c>
      <c r="F9" s="25">
        <f t="shared" si="4"/>
        <v>0</v>
      </c>
      <c r="G9" s="25">
        <f t="shared" si="1"/>
        <v>500.32062500000006</v>
      </c>
      <c r="H9" s="25">
        <f t="shared" si="2"/>
        <v>6386.4456250000003</v>
      </c>
    </row>
    <row r="10" spans="2:9" x14ac:dyDescent="0.25">
      <c r="C10" s="24">
        <f t="shared" si="5"/>
        <v>4</v>
      </c>
      <c r="D10" s="24">
        <f t="shared" si="3"/>
        <v>4</v>
      </c>
      <c r="E10" s="25">
        <f t="shared" si="0"/>
        <v>0</v>
      </c>
      <c r="F10" s="25">
        <f t="shared" si="4"/>
        <v>0</v>
      </c>
      <c r="G10" s="25">
        <f t="shared" si="1"/>
        <v>542.84787812500008</v>
      </c>
      <c r="H10" s="25">
        <f t="shared" si="2"/>
        <v>6929.2935031249999</v>
      </c>
    </row>
    <row r="11" spans="2:9" x14ac:dyDescent="0.25">
      <c r="C11" s="24">
        <f t="shared" si="5"/>
        <v>5</v>
      </c>
      <c r="D11" s="24">
        <f t="shared" si="3"/>
        <v>5</v>
      </c>
      <c r="E11" s="25">
        <f t="shared" si="0"/>
        <v>0</v>
      </c>
      <c r="F11" s="25">
        <f t="shared" si="4"/>
        <v>0</v>
      </c>
      <c r="G11" s="25">
        <f t="shared" si="1"/>
        <v>588.98994776562506</v>
      </c>
      <c r="H11" s="25">
        <f t="shared" si="2"/>
        <v>7518.2834508906253</v>
      </c>
    </row>
    <row r="12" spans="2:9" x14ac:dyDescent="0.25">
      <c r="C12" s="24">
        <f t="shared" si="5"/>
        <v>6</v>
      </c>
      <c r="D12" s="24">
        <f t="shared" si="3"/>
        <v>6</v>
      </c>
      <c r="E12" s="25">
        <f t="shared" si="0"/>
        <v>0</v>
      </c>
      <c r="F12" s="25">
        <f t="shared" si="4"/>
        <v>0</v>
      </c>
      <c r="G12" s="25">
        <f t="shared" si="1"/>
        <v>639.05409332570321</v>
      </c>
      <c r="H12" s="25">
        <f t="shared" si="2"/>
        <v>8157.3375442163288</v>
      </c>
    </row>
    <row r="13" spans="2:9" x14ac:dyDescent="0.25">
      <c r="C13" s="24">
        <f t="shared" si="5"/>
        <v>7</v>
      </c>
      <c r="D13" s="24">
        <f t="shared" si="3"/>
        <v>7</v>
      </c>
      <c r="E13" s="25">
        <f t="shared" si="0"/>
        <v>0</v>
      </c>
      <c r="F13" s="25">
        <f t="shared" si="4"/>
        <v>0</v>
      </c>
      <c r="G13" s="25">
        <f t="shared" si="1"/>
        <v>693.37369125838802</v>
      </c>
      <c r="H13" s="25">
        <f t="shared" si="2"/>
        <v>8850.7112354747169</v>
      </c>
    </row>
    <row r="14" spans="2:9" x14ac:dyDescent="0.25">
      <c r="C14" s="24">
        <f t="shared" si="5"/>
        <v>8</v>
      </c>
      <c r="D14" s="24">
        <f t="shared" si="3"/>
        <v>8</v>
      </c>
      <c r="E14" s="25">
        <f t="shared" si="0"/>
        <v>0</v>
      </c>
      <c r="F14" s="25">
        <f t="shared" si="4"/>
        <v>0</v>
      </c>
      <c r="G14" s="25">
        <f t="shared" si="1"/>
        <v>752.31045501535095</v>
      </c>
      <c r="H14" s="25">
        <f t="shared" si="2"/>
        <v>9603.0216904900681</v>
      </c>
    </row>
    <row r="15" spans="2:9" x14ac:dyDescent="0.25">
      <c r="C15" s="24">
        <f t="shared" si="5"/>
        <v>9</v>
      </c>
      <c r="D15" s="24">
        <f t="shared" si="3"/>
        <v>9</v>
      </c>
      <c r="E15" s="25">
        <f t="shared" si="0"/>
        <v>0</v>
      </c>
      <c r="F15" s="25">
        <f t="shared" si="4"/>
        <v>0</v>
      </c>
      <c r="G15" s="25">
        <f t="shared" si="1"/>
        <v>816.25684369165583</v>
      </c>
      <c r="H15" s="25">
        <f t="shared" si="2"/>
        <v>10419.278534181723</v>
      </c>
    </row>
    <row r="16" spans="2:9" x14ac:dyDescent="0.25">
      <c r="C16" s="24">
        <f t="shared" si="5"/>
        <v>10</v>
      </c>
      <c r="D16" s="24">
        <f t="shared" si="3"/>
        <v>10</v>
      </c>
      <c r="E16" s="25">
        <f t="shared" si="0"/>
        <v>0</v>
      </c>
      <c r="F16" s="25">
        <f t="shared" si="4"/>
        <v>0</v>
      </c>
      <c r="G16" s="25">
        <f t="shared" si="1"/>
        <v>885.63867540544652</v>
      </c>
      <c r="H16" s="25">
        <f t="shared" si="2"/>
        <v>11304.917209587169</v>
      </c>
    </row>
    <row r="17" spans="3:8" x14ac:dyDescent="0.25">
      <c r="C17" s="24">
        <f t="shared" si="5"/>
        <v>11</v>
      </c>
      <c r="D17" s="24">
        <f t="shared" si="3"/>
        <v>11</v>
      </c>
      <c r="E17" s="25">
        <f t="shared" si="0"/>
        <v>0</v>
      </c>
      <c r="F17" s="25">
        <f t="shared" si="4"/>
        <v>0</v>
      </c>
      <c r="G17" s="25">
        <f t="shared" si="1"/>
        <v>960.9179628149094</v>
      </c>
      <c r="H17" s="25">
        <f t="shared" si="2"/>
        <v>12265.835172402078</v>
      </c>
    </row>
    <row r="18" spans="3:8" x14ac:dyDescent="0.25">
      <c r="C18" s="24">
        <f t="shared" si="5"/>
        <v>12</v>
      </c>
      <c r="D18" s="24">
        <f t="shared" si="3"/>
        <v>12</v>
      </c>
      <c r="E18" s="25">
        <f t="shared" si="0"/>
        <v>0</v>
      </c>
      <c r="F18" s="25">
        <f t="shared" si="4"/>
        <v>0</v>
      </c>
      <c r="G18" s="25">
        <f t="shared" si="1"/>
        <v>1042.5959896541767</v>
      </c>
      <c r="H18" s="25">
        <f t="shared" si="2"/>
        <v>13308.431162056255</v>
      </c>
    </row>
    <row r="19" spans="3:8" x14ac:dyDescent="0.25">
      <c r="C19" s="24">
        <f t="shared" si="5"/>
        <v>13</v>
      </c>
      <c r="D19" s="24">
        <f t="shared" si="3"/>
        <v>13</v>
      </c>
      <c r="E19" s="25">
        <f t="shared" si="0"/>
        <v>0</v>
      </c>
      <c r="F19" s="25">
        <f t="shared" si="4"/>
        <v>0</v>
      </c>
      <c r="G19" s="25">
        <f t="shared" si="1"/>
        <v>1131.2166487747818</v>
      </c>
      <c r="H19" s="25">
        <f t="shared" si="2"/>
        <v>14439.647810831037</v>
      </c>
    </row>
    <row r="20" spans="3:8" x14ac:dyDescent="0.25">
      <c r="C20" s="24">
        <f t="shared" si="5"/>
        <v>14</v>
      </c>
      <c r="D20" s="24">
        <f t="shared" si="3"/>
        <v>14</v>
      </c>
      <c r="E20" s="25">
        <f t="shared" si="0"/>
        <v>0</v>
      </c>
      <c r="F20" s="25">
        <f t="shared" si="4"/>
        <v>0</v>
      </c>
      <c r="G20" s="25">
        <f t="shared" si="1"/>
        <v>1227.3700639206381</v>
      </c>
      <c r="H20" s="25">
        <f t="shared" si="2"/>
        <v>15667.017874751675</v>
      </c>
    </row>
    <row r="21" spans="3:8" x14ac:dyDescent="0.25">
      <c r="C21" s="24">
        <f t="shared" si="5"/>
        <v>15</v>
      </c>
      <c r="D21" s="24">
        <f t="shared" si="3"/>
        <v>15</v>
      </c>
      <c r="E21" s="25">
        <f t="shared" si="0"/>
        <v>0</v>
      </c>
      <c r="F21" s="25">
        <f t="shared" si="4"/>
        <v>0</v>
      </c>
      <c r="G21" s="25">
        <f t="shared" si="1"/>
        <v>1331.6965193538924</v>
      </c>
      <c r="H21" s="25">
        <f t="shared" si="2"/>
        <v>16998.714394105566</v>
      </c>
    </row>
    <row r="22" spans="3:8" x14ac:dyDescent="0.25">
      <c r="C22" s="24">
        <f t="shared" si="5"/>
        <v>16</v>
      </c>
      <c r="D22" s="24">
        <f t="shared" si="3"/>
        <v>16</v>
      </c>
      <c r="E22" s="25">
        <f t="shared" si="0"/>
        <v>0</v>
      </c>
      <c r="F22" s="25">
        <f t="shared" si="4"/>
        <v>0</v>
      </c>
      <c r="G22" s="25">
        <f t="shared" si="1"/>
        <v>1444.8907234989731</v>
      </c>
      <c r="H22" s="25">
        <f t="shared" si="2"/>
        <v>18443.60511760454</v>
      </c>
    </row>
    <row r="23" spans="3:8" x14ac:dyDescent="0.25">
      <c r="C23" s="24">
        <f t="shared" si="5"/>
        <v>17</v>
      </c>
      <c r="D23" s="24">
        <f t="shared" si="3"/>
        <v>17</v>
      </c>
      <c r="E23" s="25">
        <f t="shared" si="0"/>
        <v>0</v>
      </c>
      <c r="F23" s="25">
        <f t="shared" si="4"/>
        <v>0</v>
      </c>
      <c r="G23" s="25">
        <f t="shared" si="1"/>
        <v>1567.706434996386</v>
      </c>
      <c r="H23" s="25">
        <f t="shared" si="2"/>
        <v>20011.311552600928</v>
      </c>
    </row>
    <row r="24" spans="3:8" x14ac:dyDescent="0.25">
      <c r="C24" s="24">
        <f t="shared" si="5"/>
        <v>18</v>
      </c>
      <c r="D24" s="24">
        <f t="shared" si="3"/>
        <v>18</v>
      </c>
      <c r="E24" s="25">
        <f t="shared" si="0"/>
        <v>0</v>
      </c>
      <c r="F24" s="25">
        <f t="shared" si="4"/>
        <v>0</v>
      </c>
      <c r="G24" s="25">
        <f t="shared" si="1"/>
        <v>1700.9614819710789</v>
      </c>
      <c r="H24" s="25">
        <f t="shared" si="2"/>
        <v>21712.273034572008</v>
      </c>
    </row>
    <row r="25" spans="3:8" x14ac:dyDescent="0.25">
      <c r="C25" s="24">
        <f t="shared" si="5"/>
        <v>19</v>
      </c>
      <c r="D25" s="24">
        <f t="shared" si="3"/>
        <v>19</v>
      </c>
      <c r="E25" s="25">
        <f t="shared" si="0"/>
        <v>0</v>
      </c>
      <c r="F25" s="25">
        <f t="shared" si="4"/>
        <v>0</v>
      </c>
      <c r="G25" s="25">
        <f t="shared" si="1"/>
        <v>1845.5432079386208</v>
      </c>
      <c r="H25" s="25">
        <f t="shared" si="2"/>
        <v>23557.816242510627</v>
      </c>
    </row>
    <row r="26" spans="3:8" x14ac:dyDescent="0.25">
      <c r="C26" s="24">
        <f t="shared" si="5"/>
        <v>20</v>
      </c>
      <c r="D26" s="24">
        <f t="shared" si="3"/>
        <v>20</v>
      </c>
      <c r="E26" s="25">
        <f t="shared" si="0"/>
        <v>0</v>
      </c>
      <c r="F26" s="25">
        <f t="shared" si="4"/>
        <v>0</v>
      </c>
      <c r="G26" s="25">
        <f t="shared" si="1"/>
        <v>2002.4143806134034</v>
      </c>
      <c r="H26" s="25">
        <f t="shared" si="2"/>
        <v>25560.230623124029</v>
      </c>
    </row>
    <row r="27" spans="3:8" x14ac:dyDescent="0.25">
      <c r="C27" s="24">
        <f t="shared" si="5"/>
        <v>21</v>
      </c>
      <c r="D27" s="24">
        <f t="shared" si="3"/>
        <v>21</v>
      </c>
      <c r="E27" s="25">
        <f t="shared" si="0"/>
        <v>0</v>
      </c>
      <c r="F27" s="25">
        <f t="shared" si="4"/>
        <v>0</v>
      </c>
      <c r="G27" s="25">
        <f t="shared" si="1"/>
        <v>2172.6196029655425</v>
      </c>
      <c r="H27" s="25">
        <f t="shared" si="2"/>
        <v>27732.850226089573</v>
      </c>
    </row>
    <row r="28" spans="3:8" x14ac:dyDescent="0.25">
      <c r="C28" s="24">
        <f t="shared" si="5"/>
        <v>22</v>
      </c>
      <c r="D28" s="24">
        <f t="shared" si="3"/>
        <v>22</v>
      </c>
      <c r="E28" s="25">
        <f t="shared" si="0"/>
        <v>0</v>
      </c>
      <c r="F28" s="25">
        <f t="shared" si="4"/>
        <v>0</v>
      </c>
      <c r="G28" s="25">
        <f t="shared" si="1"/>
        <v>2357.2922692176139</v>
      </c>
      <c r="H28" s="25">
        <f t="shared" si="2"/>
        <v>30090.142495307187</v>
      </c>
    </row>
    <row r="29" spans="3:8" x14ac:dyDescent="0.25">
      <c r="C29" s="24">
        <f t="shared" si="5"/>
        <v>23</v>
      </c>
      <c r="D29" s="24">
        <f t="shared" si="3"/>
        <v>23</v>
      </c>
      <c r="E29" s="25">
        <f t="shared" si="0"/>
        <v>0</v>
      </c>
      <c r="F29" s="25">
        <f t="shared" si="4"/>
        <v>0</v>
      </c>
      <c r="G29" s="25">
        <f t="shared" si="1"/>
        <v>2557.6621121011112</v>
      </c>
      <c r="H29" s="25">
        <f t="shared" si="2"/>
        <v>32647.804607408299</v>
      </c>
    </row>
    <row r="30" spans="3:8" x14ac:dyDescent="0.25">
      <c r="C30" s="24">
        <f t="shared" si="5"/>
        <v>24</v>
      </c>
      <c r="D30" s="24">
        <f t="shared" si="3"/>
        <v>24</v>
      </c>
      <c r="E30" s="25">
        <f t="shared" si="0"/>
        <v>0</v>
      </c>
      <c r="F30" s="25">
        <f t="shared" si="4"/>
        <v>0</v>
      </c>
      <c r="G30" s="25">
        <f t="shared" si="1"/>
        <v>2775.0633916297056</v>
      </c>
      <c r="H30" s="25">
        <f t="shared" si="2"/>
        <v>35422.867999038004</v>
      </c>
    </row>
    <row r="31" spans="3:8" x14ac:dyDescent="0.25">
      <c r="C31" s="24">
        <f t="shared" si="5"/>
        <v>25</v>
      </c>
      <c r="D31" s="24">
        <f t="shared" si="3"/>
        <v>25</v>
      </c>
      <c r="E31" s="25">
        <f t="shared" si="0"/>
        <v>0</v>
      </c>
      <c r="F31" s="25">
        <f t="shared" si="4"/>
        <v>0</v>
      </c>
      <c r="G31" s="25">
        <f t="shared" si="1"/>
        <v>3010.9437799182306</v>
      </c>
      <c r="H31" s="25">
        <f t="shared" si="2"/>
        <v>38433.811778956238</v>
      </c>
    </row>
    <row r="32" spans="3:8" x14ac:dyDescent="0.25">
      <c r="C32" s="24">
        <f t="shared" si="5"/>
        <v>26</v>
      </c>
      <c r="D32" s="24">
        <f t="shared" ref="D32:D75" si="6">D31+1</f>
        <v>26</v>
      </c>
      <c r="E32" s="25">
        <f t="shared" si="0"/>
        <v>0</v>
      </c>
      <c r="F32" s="25">
        <f t="shared" si="4"/>
        <v>0</v>
      </c>
      <c r="G32" s="25">
        <f t="shared" si="1"/>
        <v>3266.8740012112803</v>
      </c>
      <c r="H32" s="25">
        <f t="shared" si="2"/>
        <v>41700.685780167521</v>
      </c>
    </row>
    <row r="33" spans="3:8" x14ac:dyDescent="0.25">
      <c r="C33" s="24">
        <f t="shared" si="5"/>
        <v>27</v>
      </c>
      <c r="D33" s="24">
        <f t="shared" si="6"/>
        <v>27</v>
      </c>
      <c r="E33" s="25">
        <f t="shared" si="0"/>
        <v>0</v>
      </c>
      <c r="F33" s="25">
        <f t="shared" si="4"/>
        <v>0</v>
      </c>
      <c r="G33" s="25">
        <f t="shared" si="1"/>
        <v>3544.5582913142398</v>
      </c>
      <c r="H33" s="25">
        <f t="shared" si="2"/>
        <v>45245.244071481764</v>
      </c>
    </row>
    <row r="34" spans="3:8" x14ac:dyDescent="0.25">
      <c r="C34" s="24">
        <f t="shared" si="5"/>
        <v>28</v>
      </c>
      <c r="D34" s="24">
        <f t="shared" si="6"/>
        <v>28</v>
      </c>
      <c r="E34" s="25">
        <f t="shared" si="0"/>
        <v>0</v>
      </c>
      <c r="F34" s="25">
        <f t="shared" si="4"/>
        <v>0</v>
      </c>
      <c r="G34" s="25">
        <f t="shared" si="1"/>
        <v>3845.84574607595</v>
      </c>
      <c r="H34" s="25">
        <f t="shared" si="2"/>
        <v>49091.089817557717</v>
      </c>
    </row>
    <row r="35" spans="3:8" x14ac:dyDescent="0.25">
      <c r="C35" s="24">
        <f t="shared" si="5"/>
        <v>29</v>
      </c>
      <c r="D35" s="24">
        <f t="shared" si="6"/>
        <v>29</v>
      </c>
      <c r="E35" s="25">
        <f t="shared" si="0"/>
        <v>0</v>
      </c>
      <c r="F35" s="25">
        <f t="shared" si="4"/>
        <v>0</v>
      </c>
      <c r="G35" s="25">
        <f t="shared" si="1"/>
        <v>4172.7426344924061</v>
      </c>
      <c r="H35" s="25">
        <f t="shared" si="2"/>
        <v>53263.832452050119</v>
      </c>
    </row>
    <row r="36" spans="3:8" x14ac:dyDescent="0.25">
      <c r="C36" s="24">
        <f t="shared" si="5"/>
        <v>30</v>
      </c>
      <c r="D36" s="24">
        <f t="shared" si="6"/>
        <v>30</v>
      </c>
      <c r="E36" s="25">
        <f t="shared" si="0"/>
        <v>0</v>
      </c>
      <c r="F36" s="25">
        <f t="shared" si="4"/>
        <v>0</v>
      </c>
      <c r="G36" s="25">
        <f t="shared" si="1"/>
        <v>4527.4257584242605</v>
      </c>
      <c r="H36" s="25">
        <f t="shared" si="2"/>
        <v>57791.258210474378</v>
      </c>
    </row>
    <row r="37" spans="3:8" x14ac:dyDescent="0.25">
      <c r="C37" s="24">
        <f t="shared" si="5"/>
        <v>31</v>
      </c>
      <c r="D37" s="24">
        <f t="shared" si="6"/>
        <v>31</v>
      </c>
      <c r="E37" s="25">
        <f t="shared" si="0"/>
        <v>0</v>
      </c>
      <c r="F37" s="25">
        <f t="shared" si="4"/>
        <v>0</v>
      </c>
      <c r="G37" s="25">
        <f t="shared" si="1"/>
        <v>4912.2569478903224</v>
      </c>
      <c r="H37" s="25">
        <f t="shared" si="2"/>
        <v>62703.515158364702</v>
      </c>
    </row>
    <row r="38" spans="3:8" x14ac:dyDescent="0.25">
      <c r="C38" s="24">
        <f t="shared" si="5"/>
        <v>32</v>
      </c>
      <c r="D38" s="24">
        <f t="shared" si="6"/>
        <v>32</v>
      </c>
      <c r="E38" s="25">
        <f t="shared" si="0"/>
        <v>0</v>
      </c>
      <c r="F38" s="25">
        <f t="shared" si="4"/>
        <v>0</v>
      </c>
      <c r="G38" s="25">
        <f t="shared" si="1"/>
        <v>5329.7987884610002</v>
      </c>
      <c r="H38" s="25">
        <f t="shared" si="2"/>
        <v>68033.3139468257</v>
      </c>
    </row>
    <row r="39" spans="3:8" x14ac:dyDescent="0.25">
      <c r="C39" s="24">
        <f t="shared" si="5"/>
        <v>33</v>
      </c>
      <c r="D39" s="24">
        <f t="shared" si="6"/>
        <v>33</v>
      </c>
      <c r="E39" s="25">
        <f t="shared" ref="E39:E70" si="7">IF(D39&gt;C$4,"",0)</f>
        <v>0</v>
      </c>
      <c r="F39" s="25">
        <f t="shared" si="4"/>
        <v>0</v>
      </c>
      <c r="G39" s="25">
        <f t="shared" ref="G39:G70" si="8">IF(D39&gt;C$4,"",H38*F$4)</f>
        <v>5782.8316854801851</v>
      </c>
      <c r="H39" s="25">
        <f t="shared" ref="H39:H70" si="9">IF(D39&gt;C$4,"",H38+G39)</f>
        <v>73816.145632305881</v>
      </c>
    </row>
    <row r="40" spans="3:8" x14ac:dyDescent="0.25">
      <c r="C40" s="24">
        <f t="shared" si="5"/>
        <v>34</v>
      </c>
      <c r="D40" s="24">
        <f t="shared" si="6"/>
        <v>34</v>
      </c>
      <c r="E40" s="25">
        <f t="shared" si="7"/>
        <v>0</v>
      </c>
      <c r="F40" s="25">
        <f t="shared" si="4"/>
        <v>0</v>
      </c>
      <c r="G40" s="25">
        <f t="shared" si="8"/>
        <v>6274.3723787460003</v>
      </c>
      <c r="H40" s="25">
        <f t="shared" si="9"/>
        <v>80090.518011051885</v>
      </c>
    </row>
    <row r="41" spans="3:8" x14ac:dyDescent="0.25">
      <c r="C41" s="24">
        <f t="shared" si="5"/>
        <v>35</v>
      </c>
      <c r="D41" s="24">
        <f t="shared" si="6"/>
        <v>35</v>
      </c>
      <c r="E41" s="25">
        <f t="shared" si="7"/>
        <v>0</v>
      </c>
      <c r="F41" s="25">
        <f t="shared" si="4"/>
        <v>0</v>
      </c>
      <c r="G41" s="25">
        <f t="shared" si="8"/>
        <v>6807.6940309394104</v>
      </c>
      <c r="H41" s="25">
        <f t="shared" si="9"/>
        <v>86898.212041991297</v>
      </c>
    </row>
    <row r="42" spans="3:8" x14ac:dyDescent="0.25">
      <c r="C42" s="24">
        <f t="shared" si="5"/>
        <v>36</v>
      </c>
      <c r="D42" s="24">
        <f t="shared" si="6"/>
        <v>36</v>
      </c>
      <c r="E42" s="25">
        <f t="shared" si="7"/>
        <v>0</v>
      </c>
      <c r="F42" s="25">
        <f t="shared" si="4"/>
        <v>0</v>
      </c>
      <c r="G42" s="25">
        <f t="shared" si="8"/>
        <v>7386.3480235692605</v>
      </c>
      <c r="H42" s="25">
        <f t="shared" si="9"/>
        <v>94284.560065560552</v>
      </c>
    </row>
    <row r="43" spans="3:8" x14ac:dyDescent="0.25">
      <c r="C43" s="24" t="str">
        <f t="shared" si="5"/>
        <v/>
      </c>
      <c r="D43" s="24">
        <f t="shared" si="6"/>
        <v>37</v>
      </c>
      <c r="E43" s="25" t="str">
        <f t="shared" si="7"/>
        <v/>
      </c>
      <c r="F43" s="25" t="str">
        <f t="shared" si="4"/>
        <v/>
      </c>
      <c r="G43" s="25" t="str">
        <f t="shared" si="8"/>
        <v/>
      </c>
      <c r="H43" s="25" t="str">
        <f t="shared" si="9"/>
        <v/>
      </c>
    </row>
    <row r="44" spans="3:8" x14ac:dyDescent="0.25">
      <c r="C44" s="24" t="str">
        <f t="shared" si="5"/>
        <v/>
      </c>
      <c r="D44" s="24">
        <f t="shared" si="6"/>
        <v>38</v>
      </c>
      <c r="E44" s="25" t="str">
        <f t="shared" si="7"/>
        <v/>
      </c>
      <c r="F44" s="25" t="str">
        <f t="shared" si="4"/>
        <v/>
      </c>
      <c r="G44" s="25" t="str">
        <f t="shared" si="8"/>
        <v/>
      </c>
      <c r="H44" s="25" t="str">
        <f t="shared" si="9"/>
        <v/>
      </c>
    </row>
    <row r="45" spans="3:8" x14ac:dyDescent="0.25">
      <c r="C45" s="24" t="str">
        <f t="shared" si="5"/>
        <v/>
      </c>
      <c r="D45" s="24">
        <f t="shared" si="6"/>
        <v>39</v>
      </c>
      <c r="E45" s="25" t="str">
        <f t="shared" si="7"/>
        <v/>
      </c>
      <c r="F45" s="25" t="str">
        <f t="shared" si="4"/>
        <v/>
      </c>
      <c r="G45" s="25" t="str">
        <f t="shared" si="8"/>
        <v/>
      </c>
      <c r="H45" s="25" t="str">
        <f t="shared" si="9"/>
        <v/>
      </c>
    </row>
    <row r="46" spans="3:8" x14ac:dyDescent="0.25">
      <c r="C46" s="24" t="str">
        <f t="shared" si="5"/>
        <v/>
      </c>
      <c r="D46" s="24">
        <f t="shared" si="6"/>
        <v>40</v>
      </c>
      <c r="E46" s="25" t="str">
        <f t="shared" si="7"/>
        <v/>
      </c>
      <c r="F46" s="25" t="str">
        <f t="shared" si="4"/>
        <v/>
      </c>
      <c r="G46" s="25" t="str">
        <f t="shared" si="8"/>
        <v/>
      </c>
      <c r="H46" s="25" t="str">
        <f t="shared" si="9"/>
        <v/>
      </c>
    </row>
    <row r="47" spans="3:8" x14ac:dyDescent="0.25">
      <c r="C47" s="24" t="str">
        <f t="shared" si="5"/>
        <v/>
      </c>
      <c r="D47" s="24">
        <f t="shared" si="6"/>
        <v>41</v>
      </c>
      <c r="E47" s="25" t="str">
        <f t="shared" si="7"/>
        <v/>
      </c>
      <c r="F47" s="25" t="str">
        <f t="shared" si="4"/>
        <v/>
      </c>
      <c r="G47" s="25" t="str">
        <f t="shared" si="8"/>
        <v/>
      </c>
      <c r="H47" s="25" t="str">
        <f t="shared" si="9"/>
        <v/>
      </c>
    </row>
    <row r="48" spans="3:8" x14ac:dyDescent="0.25">
      <c r="C48" s="24" t="str">
        <f t="shared" si="5"/>
        <v/>
      </c>
      <c r="D48" s="24">
        <f t="shared" si="6"/>
        <v>42</v>
      </c>
      <c r="E48" s="25" t="str">
        <f t="shared" si="7"/>
        <v/>
      </c>
      <c r="F48" s="25" t="str">
        <f t="shared" si="4"/>
        <v/>
      </c>
      <c r="G48" s="25" t="str">
        <f t="shared" si="8"/>
        <v/>
      </c>
      <c r="H48" s="25" t="str">
        <f t="shared" si="9"/>
        <v/>
      </c>
    </row>
    <row r="49" spans="3:8" x14ac:dyDescent="0.25">
      <c r="C49" s="24" t="str">
        <f t="shared" si="5"/>
        <v/>
      </c>
      <c r="D49" s="24">
        <f t="shared" si="6"/>
        <v>43</v>
      </c>
      <c r="E49" s="25" t="str">
        <f t="shared" si="7"/>
        <v/>
      </c>
      <c r="F49" s="25" t="str">
        <f t="shared" si="4"/>
        <v/>
      </c>
      <c r="G49" s="25" t="str">
        <f t="shared" si="8"/>
        <v/>
      </c>
      <c r="H49" s="25" t="str">
        <f t="shared" si="9"/>
        <v/>
      </c>
    </row>
    <row r="50" spans="3:8" x14ac:dyDescent="0.25">
      <c r="C50" s="24" t="str">
        <f t="shared" si="5"/>
        <v/>
      </c>
      <c r="D50" s="24">
        <f t="shared" si="6"/>
        <v>44</v>
      </c>
      <c r="E50" s="25" t="str">
        <f t="shared" si="7"/>
        <v/>
      </c>
      <c r="F50" s="25" t="str">
        <f t="shared" si="4"/>
        <v/>
      </c>
      <c r="G50" s="25" t="str">
        <f t="shared" si="8"/>
        <v/>
      </c>
      <c r="H50" s="25" t="str">
        <f t="shared" si="9"/>
        <v/>
      </c>
    </row>
    <row r="51" spans="3:8" x14ac:dyDescent="0.25">
      <c r="C51" s="24" t="str">
        <f t="shared" si="5"/>
        <v/>
      </c>
      <c r="D51" s="24">
        <f t="shared" si="6"/>
        <v>45</v>
      </c>
      <c r="E51" s="25" t="str">
        <f t="shared" si="7"/>
        <v/>
      </c>
      <c r="F51" s="25" t="str">
        <f t="shared" si="4"/>
        <v/>
      </c>
      <c r="G51" s="25" t="str">
        <f t="shared" si="8"/>
        <v/>
      </c>
      <c r="H51" s="25" t="str">
        <f t="shared" si="9"/>
        <v/>
      </c>
    </row>
    <row r="52" spans="3:8" x14ac:dyDescent="0.25">
      <c r="C52" s="24" t="str">
        <f t="shared" si="5"/>
        <v/>
      </c>
      <c r="D52" s="24">
        <f t="shared" si="6"/>
        <v>46</v>
      </c>
      <c r="E52" s="25" t="str">
        <f t="shared" si="7"/>
        <v/>
      </c>
      <c r="F52" s="25" t="str">
        <f t="shared" si="4"/>
        <v/>
      </c>
      <c r="G52" s="25" t="str">
        <f t="shared" si="8"/>
        <v/>
      </c>
      <c r="H52" s="25" t="str">
        <f t="shared" si="9"/>
        <v/>
      </c>
    </row>
    <row r="53" spans="3:8" x14ac:dyDescent="0.25">
      <c r="C53" s="24" t="str">
        <f t="shared" si="5"/>
        <v/>
      </c>
      <c r="D53" s="24">
        <f t="shared" si="6"/>
        <v>47</v>
      </c>
      <c r="E53" s="25" t="str">
        <f t="shared" si="7"/>
        <v/>
      </c>
      <c r="F53" s="25" t="str">
        <f t="shared" si="4"/>
        <v/>
      </c>
      <c r="G53" s="25" t="str">
        <f t="shared" si="8"/>
        <v/>
      </c>
      <c r="H53" s="25" t="str">
        <f t="shared" si="9"/>
        <v/>
      </c>
    </row>
    <row r="54" spans="3:8" x14ac:dyDescent="0.25">
      <c r="C54" s="24" t="str">
        <f t="shared" si="5"/>
        <v/>
      </c>
      <c r="D54" s="24">
        <f t="shared" si="6"/>
        <v>48</v>
      </c>
      <c r="E54" s="25" t="str">
        <f t="shared" si="7"/>
        <v/>
      </c>
      <c r="F54" s="25" t="str">
        <f t="shared" si="4"/>
        <v/>
      </c>
      <c r="G54" s="25" t="str">
        <f t="shared" si="8"/>
        <v/>
      </c>
      <c r="H54" s="25" t="str">
        <f t="shared" si="9"/>
        <v/>
      </c>
    </row>
    <row r="55" spans="3:8" x14ac:dyDescent="0.25">
      <c r="C55" s="24" t="str">
        <f t="shared" si="5"/>
        <v/>
      </c>
      <c r="D55" s="24">
        <f t="shared" si="6"/>
        <v>49</v>
      </c>
      <c r="E55" s="25" t="str">
        <f t="shared" si="7"/>
        <v/>
      </c>
      <c r="F55" s="25" t="str">
        <f t="shared" si="4"/>
        <v/>
      </c>
      <c r="G55" s="25" t="str">
        <f t="shared" si="8"/>
        <v/>
      </c>
      <c r="H55" s="25" t="str">
        <f t="shared" si="9"/>
        <v/>
      </c>
    </row>
    <row r="56" spans="3:8" x14ac:dyDescent="0.25">
      <c r="C56" s="24" t="str">
        <f t="shared" si="5"/>
        <v/>
      </c>
      <c r="D56" s="24">
        <f t="shared" si="6"/>
        <v>50</v>
      </c>
      <c r="E56" s="25" t="str">
        <f t="shared" si="7"/>
        <v/>
      </c>
      <c r="F56" s="25" t="str">
        <f t="shared" si="4"/>
        <v/>
      </c>
      <c r="G56" s="25" t="str">
        <f t="shared" si="8"/>
        <v/>
      </c>
      <c r="H56" s="25" t="str">
        <f t="shared" si="9"/>
        <v/>
      </c>
    </row>
    <row r="57" spans="3:8" x14ac:dyDescent="0.25">
      <c r="C57" s="24" t="str">
        <f t="shared" si="5"/>
        <v/>
      </c>
      <c r="D57" s="24">
        <f t="shared" si="6"/>
        <v>51</v>
      </c>
      <c r="E57" s="25" t="str">
        <f t="shared" si="7"/>
        <v/>
      </c>
      <c r="F57" s="25" t="str">
        <f t="shared" si="4"/>
        <v/>
      </c>
      <c r="G57" s="25" t="str">
        <f t="shared" si="8"/>
        <v/>
      </c>
      <c r="H57" s="25" t="str">
        <f t="shared" si="9"/>
        <v/>
      </c>
    </row>
    <row r="58" spans="3:8" x14ac:dyDescent="0.25">
      <c r="C58" s="24" t="str">
        <f t="shared" si="5"/>
        <v/>
      </c>
      <c r="D58" s="24">
        <f t="shared" si="6"/>
        <v>52</v>
      </c>
      <c r="E58" s="25" t="str">
        <f t="shared" si="7"/>
        <v/>
      </c>
      <c r="F58" s="25" t="str">
        <f t="shared" si="4"/>
        <v/>
      </c>
      <c r="G58" s="25" t="str">
        <f t="shared" si="8"/>
        <v/>
      </c>
      <c r="H58" s="25" t="str">
        <f t="shared" si="9"/>
        <v/>
      </c>
    </row>
    <row r="59" spans="3:8" x14ac:dyDescent="0.25">
      <c r="C59" s="24" t="str">
        <f t="shared" si="5"/>
        <v/>
      </c>
      <c r="D59" s="24">
        <f t="shared" si="6"/>
        <v>53</v>
      </c>
      <c r="E59" s="25" t="str">
        <f t="shared" si="7"/>
        <v/>
      </c>
      <c r="F59" s="25" t="str">
        <f t="shared" si="4"/>
        <v/>
      </c>
      <c r="G59" s="25" t="str">
        <f t="shared" si="8"/>
        <v/>
      </c>
      <c r="H59" s="25" t="str">
        <f t="shared" si="9"/>
        <v/>
      </c>
    </row>
    <row r="60" spans="3:8" x14ac:dyDescent="0.25">
      <c r="C60" s="24" t="str">
        <f t="shared" si="5"/>
        <v/>
      </c>
      <c r="D60" s="24">
        <f t="shared" si="6"/>
        <v>54</v>
      </c>
      <c r="E60" s="25" t="str">
        <f t="shared" si="7"/>
        <v/>
      </c>
      <c r="F60" s="25" t="str">
        <f t="shared" si="4"/>
        <v/>
      </c>
      <c r="G60" s="25" t="str">
        <f t="shared" si="8"/>
        <v/>
      </c>
      <c r="H60" s="25" t="str">
        <f t="shared" si="9"/>
        <v/>
      </c>
    </row>
    <row r="61" spans="3:8" x14ac:dyDescent="0.25">
      <c r="C61" s="24" t="str">
        <f t="shared" si="5"/>
        <v/>
      </c>
      <c r="D61" s="24">
        <f t="shared" si="6"/>
        <v>55</v>
      </c>
      <c r="E61" s="25" t="str">
        <f t="shared" si="7"/>
        <v/>
      </c>
      <c r="F61" s="25" t="str">
        <f t="shared" si="4"/>
        <v/>
      </c>
      <c r="G61" s="25" t="str">
        <f t="shared" si="8"/>
        <v/>
      </c>
      <c r="H61" s="25" t="str">
        <f t="shared" si="9"/>
        <v/>
      </c>
    </row>
    <row r="62" spans="3:8" x14ac:dyDescent="0.25">
      <c r="C62" s="24" t="str">
        <f t="shared" si="5"/>
        <v/>
      </c>
      <c r="D62" s="24">
        <f t="shared" si="6"/>
        <v>56</v>
      </c>
      <c r="E62" s="25" t="str">
        <f t="shared" si="7"/>
        <v/>
      </c>
      <c r="F62" s="25" t="str">
        <f t="shared" si="4"/>
        <v/>
      </c>
      <c r="G62" s="25" t="str">
        <f t="shared" si="8"/>
        <v/>
      </c>
      <c r="H62" s="25" t="str">
        <f t="shared" si="9"/>
        <v/>
      </c>
    </row>
    <row r="63" spans="3:8" x14ac:dyDescent="0.25">
      <c r="C63" s="24" t="str">
        <f t="shared" si="5"/>
        <v/>
      </c>
      <c r="D63" s="24">
        <f t="shared" si="6"/>
        <v>57</v>
      </c>
      <c r="E63" s="25" t="str">
        <f t="shared" si="7"/>
        <v/>
      </c>
      <c r="F63" s="25" t="str">
        <f t="shared" si="4"/>
        <v/>
      </c>
      <c r="G63" s="25" t="str">
        <f t="shared" si="8"/>
        <v/>
      </c>
      <c r="H63" s="25" t="str">
        <f t="shared" si="9"/>
        <v/>
      </c>
    </row>
    <row r="64" spans="3:8" x14ac:dyDescent="0.25">
      <c r="C64" s="24" t="str">
        <f t="shared" si="5"/>
        <v/>
      </c>
      <c r="D64" s="24">
        <f t="shared" si="6"/>
        <v>58</v>
      </c>
      <c r="E64" s="25" t="str">
        <f t="shared" si="7"/>
        <v/>
      </c>
      <c r="F64" s="25" t="str">
        <f t="shared" si="4"/>
        <v/>
      </c>
      <c r="G64" s="25" t="str">
        <f t="shared" si="8"/>
        <v/>
      </c>
      <c r="H64" s="25" t="str">
        <f t="shared" si="9"/>
        <v/>
      </c>
    </row>
    <row r="65" spans="3:8" x14ac:dyDescent="0.25">
      <c r="C65" s="24" t="str">
        <f t="shared" si="5"/>
        <v/>
      </c>
      <c r="D65" s="24">
        <f t="shared" si="6"/>
        <v>59</v>
      </c>
      <c r="E65" s="25" t="str">
        <f t="shared" si="7"/>
        <v/>
      </c>
      <c r="F65" s="25" t="str">
        <f t="shared" si="4"/>
        <v/>
      </c>
      <c r="G65" s="25" t="str">
        <f t="shared" si="8"/>
        <v/>
      </c>
      <c r="H65" s="25" t="str">
        <f t="shared" si="9"/>
        <v/>
      </c>
    </row>
    <row r="66" spans="3:8" x14ac:dyDescent="0.25">
      <c r="C66" s="24" t="str">
        <f t="shared" si="5"/>
        <v/>
      </c>
      <c r="D66" s="24">
        <f t="shared" si="6"/>
        <v>60</v>
      </c>
      <c r="E66" s="25" t="str">
        <f t="shared" si="7"/>
        <v/>
      </c>
      <c r="F66" s="25" t="str">
        <f t="shared" si="4"/>
        <v/>
      </c>
      <c r="G66" s="25" t="str">
        <f t="shared" si="8"/>
        <v/>
      </c>
      <c r="H66" s="25" t="str">
        <f t="shared" si="9"/>
        <v/>
      </c>
    </row>
    <row r="67" spans="3:8" x14ac:dyDescent="0.25">
      <c r="C67" s="24" t="str">
        <f t="shared" si="5"/>
        <v/>
      </c>
      <c r="D67" s="24">
        <f t="shared" si="6"/>
        <v>61</v>
      </c>
      <c r="E67" s="25" t="str">
        <f t="shared" si="7"/>
        <v/>
      </c>
      <c r="F67" s="25" t="str">
        <f t="shared" si="4"/>
        <v/>
      </c>
      <c r="G67" s="25" t="str">
        <f t="shared" si="8"/>
        <v/>
      </c>
      <c r="H67" s="25" t="str">
        <f t="shared" si="9"/>
        <v/>
      </c>
    </row>
    <row r="68" spans="3:8" x14ac:dyDescent="0.25">
      <c r="C68" s="24" t="str">
        <f t="shared" si="5"/>
        <v/>
      </c>
      <c r="D68" s="24">
        <f t="shared" si="6"/>
        <v>62</v>
      </c>
      <c r="E68" s="25" t="str">
        <f t="shared" si="7"/>
        <v/>
      </c>
      <c r="F68" s="25" t="str">
        <f t="shared" si="4"/>
        <v/>
      </c>
      <c r="G68" s="25" t="str">
        <f t="shared" si="8"/>
        <v/>
      </c>
      <c r="H68" s="25" t="str">
        <f t="shared" si="9"/>
        <v/>
      </c>
    </row>
    <row r="69" spans="3:8" x14ac:dyDescent="0.25">
      <c r="C69" s="24" t="str">
        <f t="shared" si="5"/>
        <v/>
      </c>
      <c r="D69" s="24">
        <f t="shared" si="6"/>
        <v>63</v>
      </c>
      <c r="E69" s="25" t="str">
        <f t="shared" si="7"/>
        <v/>
      </c>
      <c r="F69" s="25" t="str">
        <f t="shared" si="4"/>
        <v/>
      </c>
      <c r="G69" s="25" t="str">
        <f t="shared" si="8"/>
        <v/>
      </c>
      <c r="H69" s="25" t="str">
        <f t="shared" si="9"/>
        <v/>
      </c>
    </row>
    <row r="70" spans="3:8" x14ac:dyDescent="0.25">
      <c r="C70" s="24" t="str">
        <f t="shared" si="5"/>
        <v/>
      </c>
      <c r="D70" s="24">
        <f t="shared" si="6"/>
        <v>64</v>
      </c>
      <c r="E70" s="25" t="str">
        <f t="shared" si="7"/>
        <v/>
      </c>
      <c r="F70" s="25" t="str">
        <f t="shared" si="4"/>
        <v/>
      </c>
      <c r="G70" s="25" t="str">
        <f t="shared" si="8"/>
        <v/>
      </c>
      <c r="H70" s="25" t="str">
        <f t="shared" si="9"/>
        <v/>
      </c>
    </row>
    <row r="71" spans="3:8" x14ac:dyDescent="0.25">
      <c r="C71" s="24" t="str">
        <f t="shared" si="5"/>
        <v/>
      </c>
      <c r="D71" s="24">
        <f t="shared" si="6"/>
        <v>65</v>
      </c>
      <c r="E71" s="25" t="str">
        <f t="shared" ref="E71:E96" si="10">IF(D71&gt;C$4,"",0)</f>
        <v/>
      </c>
      <c r="F71" s="25" t="str">
        <f t="shared" si="4"/>
        <v/>
      </c>
      <c r="G71" s="25" t="str">
        <f t="shared" ref="G71:G96" si="11">IF(D71&gt;C$4,"",H70*F$4)</f>
        <v/>
      </c>
      <c r="H71" s="25" t="str">
        <f t="shared" ref="H71:H96" si="12">IF(D71&gt;C$4,"",H70+G71)</f>
        <v/>
      </c>
    </row>
    <row r="72" spans="3:8" x14ac:dyDescent="0.25">
      <c r="C72" s="24" t="str">
        <f t="shared" si="5"/>
        <v/>
      </c>
      <c r="D72" s="24">
        <f t="shared" si="6"/>
        <v>66</v>
      </c>
      <c r="E72" s="25" t="str">
        <f t="shared" si="10"/>
        <v/>
      </c>
      <c r="F72" s="25" t="str">
        <f t="shared" ref="F72:F96" si="13">IF(D72&gt;C$4,"",0)</f>
        <v/>
      </c>
      <c r="G72" s="25" t="str">
        <f t="shared" si="11"/>
        <v/>
      </c>
      <c r="H72" s="25" t="str">
        <f t="shared" si="12"/>
        <v/>
      </c>
    </row>
    <row r="73" spans="3:8" x14ac:dyDescent="0.25">
      <c r="C73" s="24" t="str">
        <f t="shared" ref="C73:C96" si="14">IF(D73&gt;C$4,"",C72+1)</f>
        <v/>
      </c>
      <c r="D73" s="24">
        <f t="shared" si="6"/>
        <v>67</v>
      </c>
      <c r="E73" s="25" t="str">
        <f t="shared" si="10"/>
        <v/>
      </c>
      <c r="F73" s="25" t="str">
        <f t="shared" si="13"/>
        <v/>
      </c>
      <c r="G73" s="25" t="str">
        <f t="shared" si="11"/>
        <v/>
      </c>
      <c r="H73" s="25" t="str">
        <f t="shared" si="12"/>
        <v/>
      </c>
    </row>
    <row r="74" spans="3:8" x14ac:dyDescent="0.25">
      <c r="C74" s="24" t="str">
        <f t="shared" si="14"/>
        <v/>
      </c>
      <c r="D74" s="24">
        <f t="shared" si="6"/>
        <v>68</v>
      </c>
      <c r="E74" s="25" t="str">
        <f t="shared" si="10"/>
        <v/>
      </c>
      <c r="F74" s="25" t="str">
        <f t="shared" si="13"/>
        <v/>
      </c>
      <c r="G74" s="25" t="str">
        <f t="shared" si="11"/>
        <v/>
      </c>
      <c r="H74" s="25" t="str">
        <f t="shared" si="12"/>
        <v/>
      </c>
    </row>
    <row r="75" spans="3:8" x14ac:dyDescent="0.25">
      <c r="C75" s="24" t="str">
        <f t="shared" si="14"/>
        <v/>
      </c>
      <c r="D75" s="24">
        <f t="shared" si="6"/>
        <v>69</v>
      </c>
      <c r="E75" s="25" t="str">
        <f t="shared" si="10"/>
        <v/>
      </c>
      <c r="F75" s="25" t="str">
        <f t="shared" si="13"/>
        <v/>
      </c>
      <c r="G75" s="25" t="str">
        <f t="shared" si="11"/>
        <v/>
      </c>
      <c r="H75" s="25" t="str">
        <f t="shared" si="12"/>
        <v/>
      </c>
    </row>
    <row r="76" spans="3:8" x14ac:dyDescent="0.25">
      <c r="C76" s="24" t="str">
        <f t="shared" si="14"/>
        <v/>
      </c>
      <c r="D76" s="24">
        <f>D75+1</f>
        <v>70</v>
      </c>
      <c r="E76" s="25" t="str">
        <f t="shared" si="10"/>
        <v/>
      </c>
      <c r="F76" s="25" t="str">
        <f t="shared" si="13"/>
        <v/>
      </c>
      <c r="G76" s="25" t="str">
        <f t="shared" si="11"/>
        <v/>
      </c>
      <c r="H76" s="25" t="str">
        <f t="shared" si="12"/>
        <v/>
      </c>
    </row>
    <row r="77" spans="3:8" x14ac:dyDescent="0.25">
      <c r="C77" s="24" t="str">
        <f t="shared" si="14"/>
        <v/>
      </c>
      <c r="D77" s="24">
        <f t="shared" ref="D77" si="15">D76+1</f>
        <v>71</v>
      </c>
      <c r="E77" s="25" t="str">
        <f t="shared" si="10"/>
        <v/>
      </c>
      <c r="F77" s="25" t="str">
        <f t="shared" si="13"/>
        <v/>
      </c>
      <c r="G77" s="25" t="str">
        <f t="shared" si="11"/>
        <v/>
      </c>
      <c r="H77" s="25" t="str">
        <f t="shared" si="12"/>
        <v/>
      </c>
    </row>
    <row r="78" spans="3:8" x14ac:dyDescent="0.25">
      <c r="C78" s="24" t="str">
        <f t="shared" si="14"/>
        <v/>
      </c>
      <c r="D78" s="24">
        <f t="shared" ref="D78" si="16">D77+1</f>
        <v>72</v>
      </c>
      <c r="E78" s="25" t="str">
        <f t="shared" si="10"/>
        <v/>
      </c>
      <c r="F78" s="25" t="str">
        <f t="shared" si="13"/>
        <v/>
      </c>
      <c r="G78" s="25" t="str">
        <f t="shared" si="11"/>
        <v/>
      </c>
      <c r="H78" s="25" t="str">
        <f t="shared" si="12"/>
        <v/>
      </c>
    </row>
    <row r="79" spans="3:8" x14ac:dyDescent="0.25">
      <c r="C79" s="24" t="str">
        <f t="shared" si="14"/>
        <v/>
      </c>
      <c r="D79" s="24">
        <f t="shared" ref="D79" si="17">D78+1</f>
        <v>73</v>
      </c>
      <c r="E79" s="25" t="str">
        <f t="shared" si="10"/>
        <v/>
      </c>
      <c r="F79" s="25" t="str">
        <f t="shared" si="13"/>
        <v/>
      </c>
      <c r="G79" s="25" t="str">
        <f t="shared" si="11"/>
        <v/>
      </c>
      <c r="H79" s="25" t="str">
        <f t="shared" si="12"/>
        <v/>
      </c>
    </row>
    <row r="80" spans="3:8" x14ac:dyDescent="0.25">
      <c r="C80" s="24" t="str">
        <f t="shared" si="14"/>
        <v/>
      </c>
      <c r="D80" s="24">
        <f t="shared" ref="D80" si="18">D79+1</f>
        <v>74</v>
      </c>
      <c r="E80" s="25" t="str">
        <f t="shared" si="10"/>
        <v/>
      </c>
      <c r="F80" s="25" t="str">
        <f t="shared" si="13"/>
        <v/>
      </c>
      <c r="G80" s="25" t="str">
        <f t="shared" si="11"/>
        <v/>
      </c>
      <c r="H80" s="25" t="str">
        <f t="shared" si="12"/>
        <v/>
      </c>
    </row>
    <row r="81" spans="3:8" x14ac:dyDescent="0.25">
      <c r="C81" s="24" t="str">
        <f t="shared" si="14"/>
        <v/>
      </c>
      <c r="D81" s="24">
        <f t="shared" ref="D81" si="19">D80+1</f>
        <v>75</v>
      </c>
      <c r="E81" s="25" t="str">
        <f t="shared" si="10"/>
        <v/>
      </c>
      <c r="F81" s="25" t="str">
        <f t="shared" si="13"/>
        <v/>
      </c>
      <c r="G81" s="25" t="str">
        <f t="shared" si="11"/>
        <v/>
      </c>
      <c r="H81" s="25" t="str">
        <f t="shared" si="12"/>
        <v/>
      </c>
    </row>
    <row r="82" spans="3:8" x14ac:dyDescent="0.25">
      <c r="C82" s="24" t="str">
        <f t="shared" si="14"/>
        <v/>
      </c>
      <c r="D82" s="24">
        <f t="shared" ref="D82" si="20">D81+1</f>
        <v>76</v>
      </c>
      <c r="E82" s="25" t="str">
        <f t="shared" si="10"/>
        <v/>
      </c>
      <c r="F82" s="25" t="str">
        <f t="shared" si="13"/>
        <v/>
      </c>
      <c r="G82" s="25" t="str">
        <f t="shared" si="11"/>
        <v/>
      </c>
      <c r="H82" s="25" t="str">
        <f t="shared" si="12"/>
        <v/>
      </c>
    </row>
    <row r="83" spans="3:8" x14ac:dyDescent="0.25">
      <c r="C83" s="24" t="str">
        <f t="shared" si="14"/>
        <v/>
      </c>
      <c r="D83" s="24">
        <f t="shared" ref="D83" si="21">D82+1</f>
        <v>77</v>
      </c>
      <c r="E83" s="25" t="str">
        <f t="shared" si="10"/>
        <v/>
      </c>
      <c r="F83" s="25" t="str">
        <f t="shared" si="13"/>
        <v/>
      </c>
      <c r="G83" s="25" t="str">
        <f t="shared" si="11"/>
        <v/>
      </c>
      <c r="H83" s="25" t="str">
        <f t="shared" si="12"/>
        <v/>
      </c>
    </row>
    <row r="84" spans="3:8" x14ac:dyDescent="0.25">
      <c r="C84" s="24" t="str">
        <f t="shared" si="14"/>
        <v/>
      </c>
      <c r="D84" s="24">
        <f t="shared" ref="D84" si="22">D83+1</f>
        <v>78</v>
      </c>
      <c r="E84" s="25" t="str">
        <f t="shared" si="10"/>
        <v/>
      </c>
      <c r="F84" s="25" t="str">
        <f t="shared" si="13"/>
        <v/>
      </c>
      <c r="G84" s="25" t="str">
        <f t="shared" si="11"/>
        <v/>
      </c>
      <c r="H84" s="25" t="str">
        <f t="shared" si="12"/>
        <v/>
      </c>
    </row>
    <row r="85" spans="3:8" x14ac:dyDescent="0.25">
      <c r="C85" s="24" t="str">
        <f t="shared" si="14"/>
        <v/>
      </c>
      <c r="D85" s="24">
        <f t="shared" ref="D85" si="23">D84+1</f>
        <v>79</v>
      </c>
      <c r="E85" s="25" t="str">
        <f t="shared" si="10"/>
        <v/>
      </c>
      <c r="F85" s="25" t="str">
        <f t="shared" si="13"/>
        <v/>
      </c>
      <c r="G85" s="25" t="str">
        <f t="shared" si="11"/>
        <v/>
      </c>
      <c r="H85" s="25" t="str">
        <f t="shared" si="12"/>
        <v/>
      </c>
    </row>
    <row r="86" spans="3:8" x14ac:dyDescent="0.25">
      <c r="C86" s="24" t="str">
        <f t="shared" si="14"/>
        <v/>
      </c>
      <c r="D86" s="24">
        <f t="shared" ref="D86" si="24">D85+1</f>
        <v>80</v>
      </c>
      <c r="E86" s="25" t="str">
        <f t="shared" si="10"/>
        <v/>
      </c>
      <c r="F86" s="25" t="str">
        <f t="shared" si="13"/>
        <v/>
      </c>
      <c r="G86" s="25" t="str">
        <f t="shared" si="11"/>
        <v/>
      </c>
      <c r="H86" s="25" t="str">
        <f t="shared" si="12"/>
        <v/>
      </c>
    </row>
    <row r="87" spans="3:8" x14ac:dyDescent="0.25">
      <c r="C87" s="24" t="str">
        <f t="shared" si="14"/>
        <v/>
      </c>
      <c r="D87" s="24">
        <f t="shared" ref="D87" si="25">D86+1</f>
        <v>81</v>
      </c>
      <c r="E87" s="25" t="str">
        <f t="shared" si="10"/>
        <v/>
      </c>
      <c r="F87" s="25" t="str">
        <f t="shared" si="13"/>
        <v/>
      </c>
      <c r="G87" s="25" t="str">
        <f t="shared" si="11"/>
        <v/>
      </c>
      <c r="H87" s="25" t="str">
        <f t="shared" si="12"/>
        <v/>
      </c>
    </row>
    <row r="88" spans="3:8" x14ac:dyDescent="0.25">
      <c r="C88" s="24" t="str">
        <f t="shared" si="14"/>
        <v/>
      </c>
      <c r="D88" s="24">
        <f t="shared" ref="D88" si="26">D87+1</f>
        <v>82</v>
      </c>
      <c r="E88" s="25" t="str">
        <f t="shared" si="10"/>
        <v/>
      </c>
      <c r="F88" s="25" t="str">
        <f t="shared" si="13"/>
        <v/>
      </c>
      <c r="G88" s="25" t="str">
        <f t="shared" si="11"/>
        <v/>
      </c>
      <c r="H88" s="25" t="str">
        <f t="shared" si="12"/>
        <v/>
      </c>
    </row>
    <row r="89" spans="3:8" x14ac:dyDescent="0.25">
      <c r="C89" s="24" t="str">
        <f t="shared" si="14"/>
        <v/>
      </c>
      <c r="D89" s="24">
        <f t="shared" ref="D89" si="27">D88+1</f>
        <v>83</v>
      </c>
      <c r="E89" s="25" t="str">
        <f t="shared" si="10"/>
        <v/>
      </c>
      <c r="F89" s="25" t="str">
        <f t="shared" si="13"/>
        <v/>
      </c>
      <c r="G89" s="25" t="str">
        <f t="shared" si="11"/>
        <v/>
      </c>
      <c r="H89" s="25" t="str">
        <f t="shared" si="12"/>
        <v/>
      </c>
    </row>
    <row r="90" spans="3:8" x14ac:dyDescent="0.25">
      <c r="C90" s="24" t="str">
        <f t="shared" si="14"/>
        <v/>
      </c>
      <c r="D90" s="24">
        <f t="shared" ref="D90" si="28">D89+1</f>
        <v>84</v>
      </c>
      <c r="E90" s="25" t="str">
        <f t="shared" si="10"/>
        <v/>
      </c>
      <c r="F90" s="25" t="str">
        <f t="shared" si="13"/>
        <v/>
      </c>
      <c r="G90" s="25" t="str">
        <f t="shared" si="11"/>
        <v/>
      </c>
      <c r="H90" s="25" t="str">
        <f t="shared" si="12"/>
        <v/>
      </c>
    </row>
    <row r="91" spans="3:8" x14ac:dyDescent="0.25">
      <c r="C91" s="24" t="str">
        <f t="shared" si="14"/>
        <v/>
      </c>
      <c r="D91" s="24">
        <f t="shared" ref="D91" si="29">D90+1</f>
        <v>85</v>
      </c>
      <c r="E91" s="25" t="str">
        <f t="shared" si="10"/>
        <v/>
      </c>
      <c r="F91" s="25" t="str">
        <f t="shared" si="13"/>
        <v/>
      </c>
      <c r="G91" s="25" t="str">
        <f t="shared" si="11"/>
        <v/>
      </c>
      <c r="H91" s="25" t="str">
        <f t="shared" si="12"/>
        <v/>
      </c>
    </row>
    <row r="92" spans="3:8" x14ac:dyDescent="0.25">
      <c r="C92" s="24" t="str">
        <f t="shared" si="14"/>
        <v/>
      </c>
      <c r="D92" s="24">
        <f t="shared" ref="D92" si="30">D91+1</f>
        <v>86</v>
      </c>
      <c r="E92" s="25" t="str">
        <f t="shared" si="10"/>
        <v/>
      </c>
      <c r="F92" s="25" t="str">
        <f t="shared" si="13"/>
        <v/>
      </c>
      <c r="G92" s="25" t="str">
        <f t="shared" si="11"/>
        <v/>
      </c>
      <c r="H92" s="25" t="str">
        <f t="shared" si="12"/>
        <v/>
      </c>
    </row>
    <row r="93" spans="3:8" x14ac:dyDescent="0.25">
      <c r="C93" s="24" t="str">
        <f t="shared" si="14"/>
        <v/>
      </c>
      <c r="D93" s="24">
        <f t="shared" ref="D93" si="31">D92+1</f>
        <v>87</v>
      </c>
      <c r="E93" s="25" t="str">
        <f t="shared" si="10"/>
        <v/>
      </c>
      <c r="F93" s="25" t="str">
        <f t="shared" si="13"/>
        <v/>
      </c>
      <c r="G93" s="25" t="str">
        <f t="shared" si="11"/>
        <v/>
      </c>
      <c r="H93" s="25" t="str">
        <f t="shared" si="12"/>
        <v/>
      </c>
    </row>
    <row r="94" spans="3:8" x14ac:dyDescent="0.25">
      <c r="C94" s="24" t="str">
        <f t="shared" si="14"/>
        <v/>
      </c>
      <c r="D94" s="24">
        <f t="shared" ref="D94" si="32">D93+1</f>
        <v>88</v>
      </c>
      <c r="E94" s="25" t="str">
        <f t="shared" si="10"/>
        <v/>
      </c>
      <c r="F94" s="25" t="str">
        <f t="shared" si="13"/>
        <v/>
      </c>
      <c r="G94" s="25" t="str">
        <f t="shared" si="11"/>
        <v/>
      </c>
      <c r="H94" s="25" t="str">
        <f t="shared" si="12"/>
        <v/>
      </c>
    </row>
    <row r="95" spans="3:8" x14ac:dyDescent="0.25">
      <c r="C95" s="24" t="str">
        <f t="shared" si="14"/>
        <v/>
      </c>
      <c r="D95" s="24">
        <f t="shared" ref="D95" si="33">D94+1</f>
        <v>89</v>
      </c>
      <c r="E95" s="25" t="str">
        <f t="shared" si="10"/>
        <v/>
      </c>
      <c r="F95" s="25" t="str">
        <f t="shared" si="13"/>
        <v/>
      </c>
      <c r="G95" s="25" t="str">
        <f t="shared" si="11"/>
        <v/>
      </c>
      <c r="H95" s="25" t="str">
        <f t="shared" si="12"/>
        <v/>
      </c>
    </row>
    <row r="96" spans="3:8" x14ac:dyDescent="0.25">
      <c r="C96" s="24" t="str">
        <f t="shared" si="14"/>
        <v/>
      </c>
      <c r="D96" s="24">
        <f t="shared" ref="D96" si="34">D95+1</f>
        <v>90</v>
      </c>
      <c r="E96" s="25" t="str">
        <f t="shared" si="10"/>
        <v/>
      </c>
      <c r="F96" s="25" t="str">
        <f t="shared" si="13"/>
        <v/>
      </c>
      <c r="G96" s="25" t="str">
        <f t="shared" si="11"/>
        <v/>
      </c>
      <c r="H96" s="25" t="str">
        <f t="shared" si="12"/>
        <v/>
      </c>
    </row>
  </sheetData>
  <sheetProtection selectLockedCells="1" selectUnlockedCells="1"/>
  <mergeCells count="1">
    <mergeCell ref="B2:I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Início</vt:lpstr>
      <vt:lpstr>Cálculo</vt:lpstr>
      <vt:lpstr>Price</vt:lpstr>
      <vt:lpstr>Sac</vt:lpstr>
      <vt:lpstr>Direto</vt:lpstr>
      <vt:lpstr>Direto!Area_de_impressao</vt:lpstr>
      <vt:lpstr>Price!Area_de_impressao</vt:lpstr>
      <vt:lpstr>Sac!Area_de_impressao</vt:lpstr>
      <vt:lpstr>Direto!Titulos_de_impressao</vt:lpstr>
      <vt:lpstr>Price!Titulos_de_impressao</vt:lpstr>
      <vt:lpstr>Sac!Titulos_de_impressao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lastPrinted>2015-10-11T22:25:23Z</cp:lastPrinted>
  <dcterms:created xsi:type="dcterms:W3CDTF">2015-06-18T14:20:40Z</dcterms:created>
  <dcterms:modified xsi:type="dcterms:W3CDTF">2020-08-10T01:00:08Z</dcterms:modified>
</cp:coreProperties>
</file>